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 tabRatio="805"/>
  </bookViews>
  <sheets>
    <sheet name="2а" sheetId="1" r:id="rId1"/>
    <sheet name="2б" sheetId="3" r:id="rId2"/>
    <sheet name="2в" sheetId="4" r:id="rId3"/>
    <sheet name="2г" sheetId="5" r:id="rId4"/>
    <sheet name="2д" sheetId="6" r:id="rId5"/>
    <sheet name="2е" sheetId="7" r:id="rId6"/>
    <sheet name="2ж" sheetId="8" r:id="rId7"/>
    <sheet name="2з" sheetId="9" r:id="rId8"/>
    <sheet name="2и" sheetId="10" r:id="rId9"/>
    <sheet name="2к" sheetId="11" r:id="rId10"/>
    <sheet name="Сводная по школе" sheetId="2" r:id="rId11"/>
  </sheets>
  <definedNames>
    <definedName name="_xlnm.Print_Area" localSheetId="10">'Сводная по школе'!$A$1:$Y$51</definedName>
  </definedNames>
  <calcPr calcId="124519"/>
</workbook>
</file>

<file path=xl/calcChain.xml><?xml version="1.0" encoding="utf-8"?>
<calcChain xmlns="http://schemas.openxmlformats.org/spreadsheetml/2006/main">
  <c r="T52" i="11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Q44"/>
  <c r="P44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10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P44"/>
  <c r="Q44" s="1"/>
  <c r="K44"/>
  <c r="R44" s="1"/>
  <c r="P43"/>
  <c r="Q43" s="1"/>
  <c r="K43"/>
  <c r="R43" s="1"/>
  <c r="P42"/>
  <c r="Q42" s="1"/>
  <c r="K42"/>
  <c r="R42" s="1"/>
  <c r="P41"/>
  <c r="Q41" s="1"/>
  <c r="K41"/>
  <c r="R41" s="1"/>
  <c r="P40"/>
  <c r="Q40" s="1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9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Q46"/>
  <c r="P46"/>
  <c r="K46"/>
  <c r="R46" s="1"/>
  <c r="Q45"/>
  <c r="P45"/>
  <c r="K45"/>
  <c r="R45" s="1"/>
  <c r="Q44"/>
  <c r="P44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8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Q44"/>
  <c r="P44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7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P44"/>
  <c r="Q44" s="1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6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Q44"/>
  <c r="P44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5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P44"/>
  <c r="Q44" s="1"/>
  <c r="K44"/>
  <c r="R44" s="1"/>
  <c r="P43"/>
  <c r="Q43" s="1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4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P49"/>
  <c r="Q49" s="1"/>
  <c r="K49"/>
  <c r="R49" s="1"/>
  <c r="P48"/>
  <c r="Q48" s="1"/>
  <c r="K48"/>
  <c r="R48" s="1"/>
  <c r="P47"/>
  <c r="Q47" s="1"/>
  <c r="K47"/>
  <c r="R47" s="1"/>
  <c r="P46"/>
  <c r="Q46" s="1"/>
  <c r="K46"/>
  <c r="R46" s="1"/>
  <c r="P45"/>
  <c r="Q45" s="1"/>
  <c r="K45"/>
  <c r="R45" s="1"/>
  <c r="P44"/>
  <c r="Q44" s="1"/>
  <c r="K44"/>
  <c r="R44" s="1"/>
  <c r="P43"/>
  <c r="Q43" s="1"/>
  <c r="K43"/>
  <c r="R43" s="1"/>
  <c r="P42"/>
  <c r="Q42" s="1"/>
  <c r="K42"/>
  <c r="R42" s="1"/>
  <c r="P41"/>
  <c r="Q41" s="1"/>
  <c r="K41"/>
  <c r="R41" s="1"/>
  <c r="P40"/>
  <c r="Q40" s="1"/>
  <c r="K40"/>
  <c r="R40" s="1"/>
  <c r="P39"/>
  <c r="Q39" s="1"/>
  <c r="K39"/>
  <c r="R39" s="1"/>
  <c r="P38"/>
  <c r="Q38" s="1"/>
  <c r="K38"/>
  <c r="R38" s="1"/>
  <c r="P37"/>
  <c r="Q37" s="1"/>
  <c r="K37"/>
  <c r="R37" s="1"/>
  <c r="P36"/>
  <c r="Q36" s="1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T52" i="3"/>
  <c r="T51"/>
  <c r="R51"/>
  <c r="Q51"/>
  <c r="P51"/>
  <c r="O51"/>
  <c r="N51"/>
  <c r="M51"/>
  <c r="L51"/>
  <c r="K51"/>
  <c r="J51"/>
  <c r="I51"/>
  <c r="H51"/>
  <c r="G51"/>
  <c r="F51"/>
  <c r="E51"/>
  <c r="D51"/>
  <c r="T50"/>
  <c r="S50"/>
  <c r="O50"/>
  <c r="N50"/>
  <c r="M50"/>
  <c r="L50"/>
  <c r="J50"/>
  <c r="I50"/>
  <c r="H50"/>
  <c r="G50"/>
  <c r="F50"/>
  <c r="E50"/>
  <c r="D50"/>
  <c r="Q49"/>
  <c r="P49"/>
  <c r="K49"/>
  <c r="R49" s="1"/>
  <c r="Q48"/>
  <c r="P48"/>
  <c r="K48"/>
  <c r="R48" s="1"/>
  <c r="Q47"/>
  <c r="P47"/>
  <c r="K47"/>
  <c r="R47" s="1"/>
  <c r="Q46"/>
  <c r="P46"/>
  <c r="K46"/>
  <c r="R46" s="1"/>
  <c r="Q45"/>
  <c r="P45"/>
  <c r="K45"/>
  <c r="R45" s="1"/>
  <c r="Q44"/>
  <c r="P44"/>
  <c r="K44"/>
  <c r="R44" s="1"/>
  <c r="Q43"/>
  <c r="P43"/>
  <c r="K43"/>
  <c r="R43" s="1"/>
  <c r="Q42"/>
  <c r="P42"/>
  <c r="K42"/>
  <c r="R42" s="1"/>
  <c r="Q41"/>
  <c r="P41"/>
  <c r="K41"/>
  <c r="R41" s="1"/>
  <c r="Q40"/>
  <c r="P40"/>
  <c r="K40"/>
  <c r="R40" s="1"/>
  <c r="Q39"/>
  <c r="P39"/>
  <c r="K39"/>
  <c r="R39" s="1"/>
  <c r="Q38"/>
  <c r="P38"/>
  <c r="K38"/>
  <c r="R38" s="1"/>
  <c r="Q37"/>
  <c r="P37"/>
  <c r="K37"/>
  <c r="R37" s="1"/>
  <c r="Q36"/>
  <c r="P36"/>
  <c r="K36"/>
  <c r="R36" s="1"/>
  <c r="Q35"/>
  <c r="P35"/>
  <c r="K35"/>
  <c r="R35" s="1"/>
  <c r="Q34"/>
  <c r="P34"/>
  <c r="K34"/>
  <c r="R34" s="1"/>
  <c r="Q33"/>
  <c r="P33"/>
  <c r="K33"/>
  <c r="R33" s="1"/>
  <c r="Q32"/>
  <c r="P32"/>
  <c r="K32"/>
  <c r="R32" s="1"/>
  <c r="Q31"/>
  <c r="P31"/>
  <c r="K31"/>
  <c r="R31" s="1"/>
  <c r="Q30"/>
  <c r="P30"/>
  <c r="K30"/>
  <c r="R30" s="1"/>
  <c r="Q29"/>
  <c r="P29"/>
  <c r="K29"/>
  <c r="R29" s="1"/>
  <c r="Q28"/>
  <c r="P28"/>
  <c r="K28"/>
  <c r="R28" s="1"/>
  <c r="Q27"/>
  <c r="P27"/>
  <c r="K27"/>
  <c r="R27" s="1"/>
  <c r="Q26"/>
  <c r="P26"/>
  <c r="K26"/>
  <c r="R26" s="1"/>
  <c r="Q25"/>
  <c r="P25"/>
  <c r="K25"/>
  <c r="R25" s="1"/>
  <c r="Q24"/>
  <c r="P24"/>
  <c r="K24"/>
  <c r="R24" s="1"/>
  <c r="Q23"/>
  <c r="P23"/>
  <c r="K23"/>
  <c r="R23" s="1"/>
  <c r="Q22"/>
  <c r="P22"/>
  <c r="K22"/>
  <c r="R22" s="1"/>
  <c r="Q21"/>
  <c r="P21"/>
  <c r="K21"/>
  <c r="R21" s="1"/>
  <c r="Q20"/>
  <c r="Q50" s="1"/>
  <c r="P20"/>
  <c r="P50" s="1"/>
  <c r="K20"/>
  <c r="K50" s="1"/>
  <c r="O51" i="1"/>
  <c r="N51"/>
  <c r="M51"/>
  <c r="L51"/>
  <c r="J51"/>
  <c r="H51"/>
  <c r="K27" i="2"/>
  <c r="K25"/>
  <c r="K23"/>
  <c r="K21"/>
  <c r="K19"/>
  <c r="K17"/>
  <c r="K15"/>
  <c r="K13"/>
  <c r="K11"/>
  <c r="K9"/>
  <c r="K21" i="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20"/>
  <c r="J9" i="2" s="1"/>
  <c r="E27"/>
  <c r="E25"/>
  <c r="E23"/>
  <c r="D27"/>
  <c r="D25"/>
  <c r="D23"/>
  <c r="C27"/>
  <c r="C25"/>
  <c r="C23"/>
  <c r="B27"/>
  <c r="B25"/>
  <c r="B23"/>
  <c r="K24"/>
  <c r="B21"/>
  <c r="B19"/>
  <c r="B17"/>
  <c r="B15"/>
  <c r="B13"/>
  <c r="B11"/>
  <c r="P21" i="1"/>
  <c r="Q21" s="1"/>
  <c r="P22"/>
  <c r="Q22" s="1"/>
  <c r="P23"/>
  <c r="Q23" s="1"/>
  <c r="P24"/>
  <c r="Q24" s="1"/>
  <c r="P25"/>
  <c r="Q25" s="1"/>
  <c r="P26"/>
  <c r="Q26" s="1"/>
  <c r="P27"/>
  <c r="Q27" s="1"/>
  <c r="P28"/>
  <c r="Q28" s="1"/>
  <c r="P29"/>
  <c r="Q29" s="1"/>
  <c r="B9" i="2"/>
  <c r="K16"/>
  <c r="E21"/>
  <c r="E19"/>
  <c r="E17"/>
  <c r="E15"/>
  <c r="E13"/>
  <c r="E11"/>
  <c r="D21"/>
  <c r="D19"/>
  <c r="D17"/>
  <c r="D15"/>
  <c r="D13"/>
  <c r="D11"/>
  <c r="C21"/>
  <c r="C19"/>
  <c r="C17"/>
  <c r="C15"/>
  <c r="C13"/>
  <c r="C11"/>
  <c r="C29" s="1"/>
  <c r="E9"/>
  <c r="P30" i="1"/>
  <c r="Q30" s="1"/>
  <c r="P31"/>
  <c r="Q31" s="1"/>
  <c r="P32"/>
  <c r="Q32" s="1"/>
  <c r="P33"/>
  <c r="Q33" s="1"/>
  <c r="P34"/>
  <c r="Q34" s="1"/>
  <c r="P35"/>
  <c r="Q35" s="1"/>
  <c r="P36"/>
  <c r="Q36" s="1"/>
  <c r="P37"/>
  <c r="Q37" s="1"/>
  <c r="P38"/>
  <c r="Q38" s="1"/>
  <c r="P39"/>
  <c r="Q39" s="1"/>
  <c r="P40"/>
  <c r="Q40" s="1"/>
  <c r="P41"/>
  <c r="Q41" s="1"/>
  <c r="P42"/>
  <c r="Q42" s="1"/>
  <c r="P43"/>
  <c r="Q43" s="1"/>
  <c r="P44"/>
  <c r="Q44" s="1"/>
  <c r="P45"/>
  <c r="Q45" s="1"/>
  <c r="P46"/>
  <c r="Q46" s="1"/>
  <c r="P47"/>
  <c r="Q47" s="1"/>
  <c r="P48"/>
  <c r="Q48" s="1"/>
  <c r="P49"/>
  <c r="Q49" s="1"/>
  <c r="C3" i="2"/>
  <c r="D9"/>
  <c r="C9"/>
  <c r="I51" i="1"/>
  <c r="G51"/>
  <c r="F51"/>
  <c r="D50"/>
  <c r="D51" s="1"/>
  <c r="E50"/>
  <c r="F50"/>
  <c r="G50"/>
  <c r="I50"/>
  <c r="J50"/>
  <c r="L50"/>
  <c r="M50"/>
  <c r="O50"/>
  <c r="E51"/>
  <c r="F11" i="2"/>
  <c r="F23"/>
  <c r="K22"/>
  <c r="F21"/>
  <c r="F19"/>
  <c r="F17"/>
  <c r="F15"/>
  <c r="F13"/>
  <c r="K28"/>
  <c r="F27"/>
  <c r="K26"/>
  <c r="F25"/>
  <c r="K20"/>
  <c r="K18"/>
  <c r="D29"/>
  <c r="K14"/>
  <c r="H50" i="1"/>
  <c r="K12" i="2"/>
  <c r="F9" l="1"/>
  <c r="K51" i="1"/>
  <c r="S22" i="11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44"/>
  <c r="T44"/>
  <c r="S21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5"/>
  <c r="T45"/>
  <c r="S46"/>
  <c r="T46"/>
  <c r="S47"/>
  <c r="T47"/>
  <c r="S48"/>
  <c r="T48"/>
  <c r="S49"/>
  <c r="T49"/>
  <c r="R20"/>
  <c r="S21" i="10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22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R20"/>
  <c r="S24" i="9"/>
  <c r="T24"/>
  <c r="S44"/>
  <c r="T44"/>
  <c r="S46"/>
  <c r="T46"/>
  <c r="S22"/>
  <c r="T22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21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5"/>
  <c r="T45"/>
  <c r="S47"/>
  <c r="T47"/>
  <c r="S48"/>
  <c r="T48"/>
  <c r="S49"/>
  <c r="T49"/>
  <c r="R20"/>
  <c r="S22" i="8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44"/>
  <c r="T44"/>
  <c r="S21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5"/>
  <c r="T45"/>
  <c r="S46"/>
  <c r="T46"/>
  <c r="S47"/>
  <c r="T47"/>
  <c r="S48"/>
  <c r="T48"/>
  <c r="S49"/>
  <c r="T49"/>
  <c r="R20"/>
  <c r="S21" i="7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22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44"/>
  <c r="T44"/>
  <c r="S45"/>
  <c r="T45"/>
  <c r="S46"/>
  <c r="T46"/>
  <c r="S47"/>
  <c r="T47"/>
  <c r="S48"/>
  <c r="T48"/>
  <c r="S49"/>
  <c r="T49"/>
  <c r="R20"/>
  <c r="S22" i="6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44"/>
  <c r="T44"/>
  <c r="S21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5"/>
  <c r="T45"/>
  <c r="S46"/>
  <c r="T46"/>
  <c r="S47"/>
  <c r="T47"/>
  <c r="S48"/>
  <c r="T48"/>
  <c r="S49"/>
  <c r="T49"/>
  <c r="R20"/>
  <c r="S22" i="5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21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4"/>
  <c r="T44"/>
  <c r="S45"/>
  <c r="T45"/>
  <c r="S46"/>
  <c r="T46"/>
  <c r="S47"/>
  <c r="T47"/>
  <c r="S48"/>
  <c r="T48"/>
  <c r="S49"/>
  <c r="T49"/>
  <c r="R20"/>
  <c r="S21" i="4"/>
  <c r="T21"/>
  <c r="S23"/>
  <c r="T23"/>
  <c r="S25"/>
  <c r="T25"/>
  <c r="S27"/>
  <c r="T27"/>
  <c r="S29"/>
  <c r="T29"/>
  <c r="S31"/>
  <c r="T31"/>
  <c r="S33"/>
  <c r="T33"/>
  <c r="S35"/>
  <c r="T35"/>
  <c r="S22"/>
  <c r="T22"/>
  <c r="S24"/>
  <c r="T24"/>
  <c r="S26"/>
  <c r="T26"/>
  <c r="S28"/>
  <c r="T28"/>
  <c r="S30"/>
  <c r="T30"/>
  <c r="S32"/>
  <c r="T32"/>
  <c r="S34"/>
  <c r="T34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R20"/>
  <c r="S21" i="3"/>
  <c r="T21"/>
  <c r="S23"/>
  <c r="T23"/>
  <c r="S25"/>
  <c r="T25"/>
  <c r="S27"/>
  <c r="T27"/>
  <c r="S29"/>
  <c r="T29"/>
  <c r="S31"/>
  <c r="T31"/>
  <c r="S33"/>
  <c r="T33"/>
  <c r="S35"/>
  <c r="T35"/>
  <c r="S37"/>
  <c r="T37"/>
  <c r="S39"/>
  <c r="T39"/>
  <c r="S41"/>
  <c r="T41"/>
  <c r="S43"/>
  <c r="T43"/>
  <c r="S45"/>
  <c r="T45"/>
  <c r="S47"/>
  <c r="T47"/>
  <c r="S49"/>
  <c r="T49"/>
  <c r="S22"/>
  <c r="T22"/>
  <c r="S24"/>
  <c r="T24"/>
  <c r="S26"/>
  <c r="T26"/>
  <c r="S28"/>
  <c r="T28"/>
  <c r="S30"/>
  <c r="T30"/>
  <c r="S32"/>
  <c r="T32"/>
  <c r="S34"/>
  <c r="T34"/>
  <c r="S36"/>
  <c r="T36"/>
  <c r="S38"/>
  <c r="T38"/>
  <c r="S40"/>
  <c r="T40"/>
  <c r="S42"/>
  <c r="T42"/>
  <c r="S44"/>
  <c r="T44"/>
  <c r="S46"/>
  <c r="T46"/>
  <c r="S48"/>
  <c r="T48"/>
  <c r="R20"/>
  <c r="R49" i="1"/>
  <c r="R47"/>
  <c r="R45"/>
  <c r="R43"/>
  <c r="R41"/>
  <c r="R39"/>
  <c r="R37"/>
  <c r="R35"/>
  <c r="R33"/>
  <c r="R31"/>
  <c r="R29"/>
  <c r="R27"/>
  <c r="R25"/>
  <c r="R23"/>
  <c r="R21"/>
  <c r="R48"/>
  <c r="R46"/>
  <c r="R44"/>
  <c r="R42"/>
  <c r="R40"/>
  <c r="R38"/>
  <c r="R36"/>
  <c r="R34"/>
  <c r="R32"/>
  <c r="R30"/>
  <c r="R28"/>
  <c r="R26"/>
  <c r="R24"/>
  <c r="R22"/>
  <c r="K50"/>
  <c r="K10" i="2"/>
  <c r="J10"/>
  <c r="E29"/>
  <c r="F29" s="1"/>
  <c r="R50" i="11" l="1"/>
  <c r="S20"/>
  <c r="T20"/>
  <c r="R50" i="10"/>
  <c r="S20"/>
  <c r="T20"/>
  <c r="R50" i="9"/>
  <c r="S20"/>
  <c r="T20"/>
  <c r="R50" i="8"/>
  <c r="S20"/>
  <c r="T20"/>
  <c r="R50" i="7"/>
  <c r="S20"/>
  <c r="T20"/>
  <c r="R50" i="6"/>
  <c r="S20"/>
  <c r="T20"/>
  <c r="R50" i="5"/>
  <c r="S20"/>
  <c r="T20"/>
  <c r="R50" i="4"/>
  <c r="S20"/>
  <c r="T20"/>
  <c r="R50" i="3"/>
  <c r="S20"/>
  <c r="T20"/>
  <c r="T22" i="1"/>
  <c r="S22"/>
  <c r="T26"/>
  <c r="S26"/>
  <c r="T30"/>
  <c r="S30"/>
  <c r="T34"/>
  <c r="S34"/>
  <c r="T38"/>
  <c r="S38"/>
  <c r="T42"/>
  <c r="S42"/>
  <c r="T46"/>
  <c r="S46"/>
  <c r="T21"/>
  <c r="S21"/>
  <c r="T25"/>
  <c r="S25"/>
  <c r="T29"/>
  <c r="S29"/>
  <c r="T33"/>
  <c r="S33"/>
  <c r="T37"/>
  <c r="S37"/>
  <c r="T41"/>
  <c r="S41"/>
  <c r="T45"/>
  <c r="S45"/>
  <c r="T49"/>
  <c r="S49"/>
  <c r="N50"/>
  <c r="P20"/>
  <c r="P51" s="1"/>
  <c r="T24"/>
  <c r="S24"/>
  <c r="T28"/>
  <c r="S28"/>
  <c r="T32"/>
  <c r="S32"/>
  <c r="T36"/>
  <c r="S36"/>
  <c r="T40"/>
  <c r="S40"/>
  <c r="T44"/>
  <c r="S44"/>
  <c r="T48"/>
  <c r="S48"/>
  <c r="T23"/>
  <c r="S23"/>
  <c r="T27"/>
  <c r="S27"/>
  <c r="T31"/>
  <c r="S31"/>
  <c r="T35"/>
  <c r="S35"/>
  <c r="T39"/>
  <c r="S39"/>
  <c r="T43"/>
  <c r="S43"/>
  <c r="T47"/>
  <c r="S47"/>
  <c r="J27" i="2"/>
  <c r="J28" s="1"/>
  <c r="J25"/>
  <c r="J26" s="1"/>
  <c r="J23"/>
  <c r="J24" s="1"/>
  <c r="J21"/>
  <c r="J22" s="1"/>
  <c r="J19"/>
  <c r="J20" s="1"/>
  <c r="J17"/>
  <c r="J18" s="1"/>
  <c r="J15"/>
  <c r="J16" s="1"/>
  <c r="J13"/>
  <c r="J14" s="1"/>
  <c r="J11"/>
  <c r="K29"/>
  <c r="K30" s="1"/>
  <c r="P50" i="1" l="1"/>
  <c r="Q20"/>
  <c r="Q51" s="1"/>
  <c r="L9" i="2"/>
  <c r="R20" i="1"/>
  <c r="R51" s="1"/>
  <c r="J12" i="2"/>
  <c r="J29"/>
  <c r="J30" s="1"/>
  <c r="Q50" i="1"/>
  <c r="T20" l="1"/>
  <c r="S20"/>
  <c r="L27" i="2"/>
  <c r="L28" s="1"/>
  <c r="L25"/>
  <c r="L26" s="1"/>
  <c r="L23"/>
  <c r="L24" s="1"/>
  <c r="L21"/>
  <c r="L22" s="1"/>
  <c r="L19"/>
  <c r="L20" s="1"/>
  <c r="L17"/>
  <c r="L18" s="1"/>
  <c r="L15"/>
  <c r="L16" s="1"/>
  <c r="L13"/>
  <c r="L14" s="1"/>
  <c r="L11"/>
  <c r="L12" s="1"/>
  <c r="R50" i="1"/>
  <c r="S50" s="1"/>
  <c r="L10" i="2"/>
  <c r="T52" i="1" l="1"/>
  <c r="T51"/>
  <c r="T50"/>
  <c r="L29" i="2"/>
  <c r="L30" s="1"/>
  <c r="I9"/>
  <c r="H9"/>
  <c r="G9"/>
  <c r="G27" l="1"/>
  <c r="G28" s="1"/>
  <c r="H27"/>
  <c r="H28" s="1"/>
  <c r="I27"/>
  <c r="I28" s="1"/>
  <c r="H25"/>
  <c r="H26" s="1"/>
  <c r="G25"/>
  <c r="G26" s="1"/>
  <c r="I25"/>
  <c r="I26" s="1"/>
  <c r="G23"/>
  <c r="G24" s="1"/>
  <c r="H23"/>
  <c r="H24" s="1"/>
  <c r="I23"/>
  <c r="I24" s="1"/>
  <c r="I21"/>
  <c r="I22" s="1"/>
  <c r="H21"/>
  <c r="H22" s="1"/>
  <c r="G21"/>
  <c r="G22" s="1"/>
  <c r="I19"/>
  <c r="I20" s="1"/>
  <c r="G19"/>
  <c r="G20" s="1"/>
  <c r="H19"/>
  <c r="H20" s="1"/>
  <c r="I17"/>
  <c r="I18" s="1"/>
  <c r="H17"/>
  <c r="H18" s="1"/>
  <c r="G17"/>
  <c r="G18" s="1"/>
  <c r="H15"/>
  <c r="H16" s="1"/>
  <c r="G15"/>
  <c r="G16" s="1"/>
  <c r="I15"/>
  <c r="I16" s="1"/>
  <c r="H13"/>
  <c r="H14" s="1"/>
  <c r="I13"/>
  <c r="I14" s="1"/>
  <c r="G13"/>
  <c r="G14" s="1"/>
  <c r="G11"/>
  <c r="G12" s="1"/>
  <c r="I11"/>
  <c r="I12" s="1"/>
  <c r="H11"/>
  <c r="H12" s="1"/>
  <c r="G10"/>
  <c r="I10"/>
  <c r="H10"/>
  <c r="H29" l="1"/>
  <c r="H30" s="1"/>
  <c r="G29"/>
  <c r="G30" s="1"/>
  <c r="I29"/>
  <c r="I30" s="1"/>
</calcChain>
</file>

<file path=xl/sharedStrings.xml><?xml version="1.0" encoding="utf-8"?>
<sst xmlns="http://schemas.openxmlformats.org/spreadsheetml/2006/main" count="437" uniqueCount="56">
  <si>
    <t>Класс</t>
  </si>
  <si>
    <t>Ф.И. ученика</t>
  </si>
  <si>
    <t>Вариант</t>
  </si>
  <si>
    <t>№ п/п</t>
  </si>
  <si>
    <t>Всего баллов</t>
  </si>
  <si>
    <t>СОУ (%)</t>
  </si>
  <si>
    <t>Классы</t>
  </si>
  <si>
    <t>Количество учащихся по списку</t>
  </si>
  <si>
    <t>Количество учащихся класса по списку</t>
  </si>
  <si>
    <t>Итого:</t>
  </si>
  <si>
    <t>В процентах:</t>
  </si>
  <si>
    <t>Председатель экспертной комиссии</t>
  </si>
  <si>
    <t>(Фамилия И.О.)</t>
  </si>
  <si>
    <t>Члены экспертной комиссии, проверявшие работы</t>
  </si>
  <si>
    <t>1.</t>
  </si>
  <si>
    <t>2.</t>
  </si>
  <si>
    <t>3.</t>
  </si>
  <si>
    <t>Район (город)</t>
  </si>
  <si>
    <t>(общеобразовательное учреждение муниципального района (городского округа))</t>
  </si>
  <si>
    <t>Учитель</t>
  </si>
  <si>
    <t>(ФИО полностью)</t>
  </si>
  <si>
    <t>(образование)</t>
  </si>
  <si>
    <t>(категория)</t>
  </si>
  <si>
    <t>(стаж)</t>
  </si>
  <si>
    <t>Качество (%)</t>
  </si>
  <si>
    <t>Уровень выполнения заданий (количество баллов)</t>
  </si>
  <si>
    <t>от "17" апреля 2012 г.</t>
  </si>
  <si>
    <t>1 группа</t>
  </si>
  <si>
    <t>2 группа</t>
  </si>
  <si>
    <t>3 группа</t>
  </si>
  <si>
    <t>Показатель уровня выполнения</t>
  </si>
  <si>
    <t>Сокращенное название ОУ</t>
  </si>
  <si>
    <t>Количество обучающихся, выполнявших работу</t>
  </si>
  <si>
    <t>Процент обучающихся, выполнявших работу</t>
  </si>
  <si>
    <t>Группа 1</t>
  </si>
  <si>
    <t>Группа 2</t>
  </si>
  <si>
    <t>Группа 3</t>
  </si>
  <si>
    <t>ПУ</t>
  </si>
  <si>
    <t>БУ</t>
  </si>
  <si>
    <t>НБУ</t>
  </si>
  <si>
    <t>Диагностическая карта анализа сформированности</t>
  </si>
  <si>
    <t>Успеваемость класса за III четверть (%)</t>
  </si>
  <si>
    <t>район( город)</t>
  </si>
  <si>
    <t>Степень обученности вычисляется по формуле:</t>
  </si>
  <si>
    <t>Уровень выполнения заданий (количество и %, набравших максимальные баллы)</t>
  </si>
  <si>
    <t>повышенный</t>
  </si>
  <si>
    <t>базовый</t>
  </si>
  <si>
    <t>ниже базового</t>
  </si>
  <si>
    <t>Уровень выполнения работы (количество учащихся и %)</t>
  </si>
  <si>
    <t xml:space="preserve">СОУ ученика=  </t>
  </si>
  <si>
    <t>количество набранных учеником баллов</t>
  </si>
  <si>
    <t>максимальное количество баллов</t>
  </si>
  <si>
    <t>*100%</t>
  </si>
  <si>
    <t>универсальных учебных действий у учащихся 2-х классов, обучающихся по новым ФГОС</t>
  </si>
  <si>
    <t>от 9 апреля 2013 г.</t>
  </si>
  <si>
    <t>Итоговая карта анализа диагностических работ учащихся 2-х классов (№2)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</si>
</sst>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b/>
      <sz val="10"/>
      <color indexed="16"/>
      <name val="Arial"/>
      <family val="2"/>
      <charset val="204"/>
    </font>
    <font>
      <b/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sz val="7.5"/>
      <name val="Arial Cyr"/>
      <charset val="204"/>
    </font>
    <font>
      <b/>
      <sz val="7"/>
      <name val="Arial Cyr"/>
      <charset val="204"/>
    </font>
    <font>
      <sz val="5"/>
      <name val="Arial Cyr"/>
      <charset val="204"/>
    </font>
    <font>
      <b/>
      <sz val="10"/>
      <color indexed="17"/>
      <name val="Arial"/>
      <family val="2"/>
      <charset val="204"/>
    </font>
    <font>
      <b/>
      <sz val="10"/>
      <color indexed="12"/>
      <name val="Arial"/>
      <family val="2"/>
      <charset val="204"/>
    </font>
    <font>
      <u/>
      <sz val="10"/>
      <name val="Arial Cyr"/>
      <charset val="204"/>
    </font>
    <font>
      <b/>
      <sz val="14"/>
      <name val="Arial"/>
      <family val="2"/>
      <charset val="204"/>
    </font>
    <font>
      <b/>
      <sz val="10"/>
      <color rgb="FF0C00A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6" fillId="2" borderId="0" xfId="0" applyFont="1" applyFill="1" applyAlignment="1" applyProtection="1">
      <protection hidden="1"/>
    </xf>
    <xf numFmtId="164" fontId="8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2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protection hidden="1"/>
    </xf>
    <xf numFmtId="0" fontId="0" fillId="0" borderId="0" xfId="0" applyFill="1" applyProtection="1">
      <protection hidden="1"/>
    </xf>
    <xf numFmtId="0" fontId="7" fillId="2" borderId="0" xfId="0" applyFont="1" applyFill="1" applyAlignment="1" applyProtection="1">
      <protection hidden="1"/>
    </xf>
    <xf numFmtId="49" fontId="3" fillId="0" borderId="1" xfId="0" applyNumberFormat="1" applyFont="1" applyBorder="1" applyAlignment="1" applyProtection="1">
      <alignment horizontal="center" vertical="justify" wrapText="1"/>
      <protection locked="0"/>
    </xf>
    <xf numFmtId="0" fontId="3" fillId="0" borderId="1" xfId="0" applyFont="1" applyBorder="1" applyAlignment="1" applyProtection="1">
      <alignment horizontal="center" vertical="justify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horizontal="left" vertical="justify"/>
      <protection hidden="1"/>
    </xf>
    <xf numFmtId="0" fontId="7" fillId="2" borderId="0" xfId="0" applyFont="1" applyFill="1" applyAlignment="1" applyProtection="1">
      <alignment vertical="justify"/>
      <protection hidden="1"/>
    </xf>
    <xf numFmtId="0" fontId="12" fillId="2" borderId="0" xfId="0" applyFont="1" applyFill="1" applyAlignment="1" applyProtection="1">
      <alignment horizontal="center" vertical="justify"/>
      <protection hidden="1"/>
    </xf>
    <xf numFmtId="0" fontId="7" fillId="2" borderId="0" xfId="0" applyFont="1" applyFill="1" applyBorder="1" applyAlignment="1" applyProtection="1">
      <alignment vertical="top"/>
      <protection hidden="1"/>
    </xf>
    <xf numFmtId="0" fontId="6" fillId="2" borderId="0" xfId="0" applyFont="1" applyFill="1" applyBorder="1" applyAlignment="1" applyProtection="1">
      <alignment horizontal="center" vertical="top"/>
      <protection hidden="1"/>
    </xf>
    <xf numFmtId="0" fontId="6" fillId="2" borderId="0" xfId="0" applyFont="1" applyFill="1" applyAlignment="1" applyProtection="1">
      <alignment horizontal="center" vertical="top"/>
      <protection hidden="1"/>
    </xf>
    <xf numFmtId="0" fontId="6" fillId="2" borderId="0" xfId="0" applyFont="1" applyFill="1" applyBorder="1" applyAlignment="1" applyProtection="1">
      <alignment horizontal="left" vertical="justify"/>
      <protection hidden="1"/>
    </xf>
    <xf numFmtId="0" fontId="0" fillId="2" borderId="0" xfId="0" applyFill="1" applyBorder="1" applyProtection="1">
      <protection hidden="1"/>
    </xf>
    <xf numFmtId="0" fontId="3" fillId="2" borderId="0" xfId="0" applyFont="1" applyFill="1" applyBorder="1" applyAlignment="1" applyProtection="1">
      <alignment vertical="center" wrapText="1"/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5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13" fillId="2" borderId="0" xfId="0" applyNumberFormat="1" applyFont="1" applyFill="1" applyAlignment="1" applyProtection="1">
      <alignment horizontal="center"/>
      <protection hidden="1"/>
    </xf>
    <xf numFmtId="0" fontId="11" fillId="0" borderId="0" xfId="0" applyFont="1" applyFill="1" applyAlignment="1" applyProtection="1">
      <alignment horizontal="left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protection hidden="1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1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vertical="justify"/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3" fillId="4" borderId="3" xfId="0" applyFont="1" applyFill="1" applyBorder="1" applyAlignment="1" applyProtection="1">
      <alignment vertical="center" wrapText="1"/>
      <protection hidden="1"/>
    </xf>
    <xf numFmtId="0" fontId="3" fillId="4" borderId="3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vertical="center" textRotation="90" wrapText="1"/>
      <protection hidden="1"/>
    </xf>
    <xf numFmtId="0" fontId="6" fillId="2" borderId="0" xfId="0" applyFont="1" applyFill="1" applyBorder="1" applyAlignment="1" applyProtection="1">
      <alignment horizontal="center"/>
      <protection hidden="1"/>
    </xf>
    <xf numFmtId="1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10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13" fillId="2" borderId="0" xfId="0" applyNumberFormat="1" applyFont="1" applyFill="1" applyBorder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protection hidden="1"/>
    </xf>
    <xf numFmtId="0" fontId="9" fillId="2" borderId="0" xfId="0" applyFont="1" applyFill="1" applyAlignment="1" applyProtection="1">
      <alignment vertical="justify"/>
      <protection hidden="1"/>
    </xf>
    <xf numFmtId="1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6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1" fontId="18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18" fillId="6" borderId="3" xfId="0" applyNumberFormat="1" applyFont="1" applyFill="1" applyBorder="1" applyAlignment="1" applyProtection="1">
      <alignment horizontal="center" vertical="center" wrapText="1"/>
      <protection hidden="1"/>
    </xf>
    <xf numFmtId="164" fontId="18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3" xfId="0" applyFont="1" applyFill="1" applyBorder="1" applyAlignment="1" applyProtection="1">
      <alignment horizontal="left" vertical="center" wrapText="1"/>
      <protection hidden="1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protection hidden="1"/>
    </xf>
    <xf numFmtId="0" fontId="16" fillId="2" borderId="0" xfId="0" applyFont="1" applyFill="1" applyAlignment="1" applyProtection="1">
      <protection hidden="1"/>
    </xf>
    <xf numFmtId="1" fontId="3" fillId="1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vertical="justify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0" fillId="2" borderId="0" xfId="0" applyFill="1" applyAlignment="1" applyProtection="1">
      <alignment horizontal="center"/>
      <protection hidden="1"/>
    </xf>
    <xf numFmtId="0" fontId="3" fillId="2" borderId="0" xfId="0" applyFont="1" applyFill="1" applyBorder="1" applyAlignment="1" applyProtection="1">
      <alignment horizontal="center" vertical="center" textRotation="90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center" vertical="top"/>
      <protection hidden="1"/>
    </xf>
    <xf numFmtId="0" fontId="6" fillId="2" borderId="0" xfId="0" applyFont="1" applyFill="1" applyAlignment="1" applyProtection="1">
      <alignment horizontal="center" vertical="justify"/>
      <protection hidden="1"/>
    </xf>
    <xf numFmtId="1" fontId="10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10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 vertical="center" wrapText="1"/>
      <protection hidden="1"/>
    </xf>
    <xf numFmtId="1" fontId="5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/>
      <protection hidden="1"/>
    </xf>
    <xf numFmtId="164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vertical="center" wrapText="1"/>
      <protection hidden="1"/>
    </xf>
    <xf numFmtId="0" fontId="3" fillId="3" borderId="8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horizontal="center" vertical="justify"/>
      <protection hidden="1"/>
    </xf>
    <xf numFmtId="164" fontId="9" fillId="2" borderId="0" xfId="0" applyNumberFormat="1" applyFont="1" applyFill="1" applyBorder="1" applyAlignment="1" applyProtection="1">
      <alignment horizontal="center" vertical="top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10" xfId="0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vertical="justify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right" vertical="justify"/>
      <protection hidden="1"/>
    </xf>
    <xf numFmtId="0" fontId="9" fillId="2" borderId="0" xfId="0" applyFont="1" applyFill="1" applyAlignment="1" applyProtection="1">
      <alignment horizontal="center" vertical="justify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 vertical="justify"/>
      <protection locked="0"/>
    </xf>
    <xf numFmtId="0" fontId="7" fillId="2" borderId="0" xfId="0" applyFont="1" applyFill="1" applyBorder="1" applyAlignment="1" applyProtection="1">
      <alignment horizontal="center" vertical="top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textRotation="90" wrapText="1"/>
      <protection hidden="1"/>
    </xf>
    <xf numFmtId="0" fontId="3" fillId="3" borderId="11" xfId="0" applyFont="1" applyFill="1" applyBorder="1" applyAlignment="1" applyProtection="1">
      <alignment horizontal="center" vertical="center" textRotation="90" wrapText="1"/>
      <protection hidden="1"/>
    </xf>
    <xf numFmtId="0" fontId="3" fillId="3" borderId="12" xfId="0" applyFont="1" applyFill="1" applyBorder="1" applyAlignment="1" applyProtection="1">
      <alignment horizontal="center" vertical="center" textRotation="90" wrapText="1"/>
      <protection hidden="1"/>
    </xf>
    <xf numFmtId="0" fontId="3" fillId="3" borderId="4" xfId="0" applyFont="1" applyFill="1" applyBorder="1" applyAlignment="1" applyProtection="1">
      <alignment horizontal="center" vertical="center" textRotation="90" wrapText="1"/>
      <protection hidden="1"/>
    </xf>
    <xf numFmtId="0" fontId="3" fillId="2" borderId="0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textRotation="90" wrapText="1"/>
      <protection hidden="1"/>
    </xf>
    <xf numFmtId="0" fontId="3" fillId="3" borderId="10" xfId="0" applyFont="1" applyFill="1" applyBorder="1" applyAlignment="1" applyProtection="1">
      <alignment horizontal="center" vertical="center" textRotation="90" wrapText="1"/>
      <protection hidden="1"/>
    </xf>
    <xf numFmtId="0" fontId="3" fillId="3" borderId="3" xfId="0" applyFont="1" applyFill="1" applyBorder="1" applyAlignment="1" applyProtection="1">
      <alignment horizontal="center" vertical="center" textRotation="90" wrapText="1"/>
      <protection hidden="1"/>
    </xf>
    <xf numFmtId="0" fontId="6" fillId="2" borderId="0" xfId="0" applyFont="1" applyFill="1" applyBorder="1" applyAlignment="1" applyProtection="1">
      <alignment horizontal="right" vertical="top"/>
      <protection hidden="1"/>
    </xf>
    <xf numFmtId="164" fontId="6" fillId="0" borderId="0" xfId="0" applyNumberFormat="1" applyFont="1" applyFill="1" applyBorder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center" vertical="top"/>
      <protection hidden="1"/>
    </xf>
    <xf numFmtId="0" fontId="9" fillId="0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left" vertical="center" wrapText="1"/>
      <protection hidden="1"/>
    </xf>
    <xf numFmtId="0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6" fillId="6" borderId="9" xfId="0" applyFont="1" applyFill="1" applyBorder="1" applyAlignment="1" applyProtection="1">
      <alignment horizontal="center" vertical="center" wrapText="1"/>
      <protection hidden="1"/>
    </xf>
    <xf numFmtId="0" fontId="6" fillId="6" borderId="3" xfId="0" applyFont="1" applyFill="1" applyBorder="1" applyAlignment="1" applyProtection="1">
      <alignment horizontal="center" vertical="center" wrapText="1"/>
      <protection hidden="1"/>
    </xf>
    <xf numFmtId="0" fontId="6" fillId="6" borderId="1" xfId="0" applyFont="1" applyFill="1" applyBorder="1" applyAlignment="1" applyProtection="1">
      <alignment horizontal="center" vertical="center" wrapText="1"/>
      <protection hidden="1"/>
    </xf>
    <xf numFmtId="164" fontId="8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6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3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17" fillId="10" borderId="9" xfId="0" applyFont="1" applyFill="1" applyBorder="1" applyAlignment="1" applyProtection="1">
      <alignment horizontal="right" vertical="center" wrapText="1"/>
      <protection hidden="1"/>
    </xf>
    <xf numFmtId="0" fontId="17" fillId="10" borderId="3" xfId="0" applyFont="1" applyFill="1" applyBorder="1" applyAlignment="1" applyProtection="1">
      <alignment horizontal="right" vertical="center" wrapText="1"/>
      <protection hidden="1"/>
    </xf>
    <xf numFmtId="164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 vertical="center" wrapText="1"/>
      <protection hidden="1"/>
    </xf>
    <xf numFmtId="0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10" borderId="1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left" vertical="center" wrapText="1"/>
      <protection hidden="1"/>
    </xf>
    <xf numFmtId="164" fontId="8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3" fillId="3" borderId="1" xfId="0" applyFont="1" applyFill="1" applyBorder="1" applyAlignment="1" applyProtection="1">
      <alignment horizontal="center" vertical="center" textRotation="90" wrapText="1"/>
      <protection hidden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3" fillId="2" borderId="12" xfId="0" applyFont="1" applyFill="1" applyBorder="1" applyAlignment="1" applyProtection="1">
      <alignment horizontal="center" vertical="center" textRotation="90" wrapText="1"/>
      <protection hidden="1"/>
    </xf>
    <xf numFmtId="0" fontId="0" fillId="2" borderId="12" xfId="0" applyFill="1" applyBorder="1" applyAlignment="1" applyProtection="1">
      <alignment horizontal="center" vertical="center" textRotation="90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 applyProtection="1">
      <alignment horizontal="center" vertical="center" wrapText="1"/>
      <protection hidden="1"/>
    </xf>
    <xf numFmtId="1" fontId="10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10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11" borderId="3" xfId="0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6" fillId="5" borderId="0" xfId="0" applyFont="1" applyFill="1" applyAlignment="1" applyProtection="1">
      <alignment horizontal="center"/>
      <protection locked="0"/>
    </xf>
  </cellXfs>
  <cellStyles count="1">
    <cellStyle name="Обычный" xfId="0" builtinId="0"/>
  </cellStyles>
  <dxfs count="67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80"/>
  <sheetViews>
    <sheetView tabSelected="1" zoomScaleNormal="93" workbookViewId="0">
      <selection activeCell="M20" sqref="M20:O20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I57:P57"/>
    <mergeCell ref="I62:P62"/>
    <mergeCell ref="E5:P5"/>
    <mergeCell ref="I61:P61"/>
    <mergeCell ref="I56:P56"/>
    <mergeCell ref="A59:G59"/>
    <mergeCell ref="I59:P59"/>
    <mergeCell ref="I60:P60"/>
    <mergeCell ref="A50:C50"/>
    <mergeCell ref="A51:C51"/>
    <mergeCell ref="C55:G55"/>
    <mergeCell ref="I55:P55"/>
    <mergeCell ref="A53:B54"/>
    <mergeCell ref="C54:E54"/>
    <mergeCell ref="F53:F54"/>
    <mergeCell ref="W11:AA11"/>
    <mergeCell ref="D11:H11"/>
    <mergeCell ref="AF17:AF19"/>
    <mergeCell ref="A17:A19"/>
    <mergeCell ref="B17:B19"/>
    <mergeCell ref="C17:C19"/>
    <mergeCell ref="D17:D19"/>
    <mergeCell ref="T11:U11"/>
    <mergeCell ref="R17:R19"/>
    <mergeCell ref="G15:J15"/>
    <mergeCell ref="K15:N15"/>
    <mergeCell ref="E15:F15"/>
    <mergeCell ref="AG17:AG19"/>
    <mergeCell ref="S17:S19"/>
    <mergeCell ref="T17:T19"/>
    <mergeCell ref="B21:B49"/>
    <mergeCell ref="E17:E19"/>
    <mergeCell ref="AD17:AD19"/>
    <mergeCell ref="AE17:AE19"/>
    <mergeCell ref="T12:U12"/>
    <mergeCell ref="W12:AA12"/>
    <mergeCell ref="C56:G56"/>
    <mergeCell ref="D2:S2"/>
    <mergeCell ref="D3:S3"/>
    <mergeCell ref="D7:P7"/>
    <mergeCell ref="D12:H12"/>
    <mergeCell ref="J12:P12"/>
    <mergeCell ref="D9:H9"/>
    <mergeCell ref="J9:P9"/>
    <mergeCell ref="D4:P4"/>
    <mergeCell ref="J10:P10"/>
    <mergeCell ref="A7:C7"/>
    <mergeCell ref="O15:P15"/>
    <mergeCell ref="A21:A49"/>
    <mergeCell ref="D10:H10"/>
    <mergeCell ref="B9:C9"/>
    <mergeCell ref="D14:H14"/>
    <mergeCell ref="F17:Q17"/>
    <mergeCell ref="A11:C11"/>
    <mergeCell ref="J11:P11"/>
    <mergeCell ref="J13:P13"/>
    <mergeCell ref="F18:J18"/>
    <mergeCell ref="M18:O18"/>
    <mergeCell ref="A15:D15"/>
    <mergeCell ref="D13:H13"/>
    <mergeCell ref="A10:C10"/>
  </mergeCells>
  <phoneticPr fontId="2" type="noConversion"/>
  <conditionalFormatting sqref="S16">
    <cfRule type="expression" priority="11" stopIfTrue="1">
      <formula>$U$893</formula>
    </cfRule>
    <cfRule type="expression" priority="12" stopIfTrue="1">
      <formula>$Q$16=11</formula>
    </cfRule>
    <cfRule type="expression" priority="13" stopIfTrue="1">
      <formula>$Q$16=12</formula>
    </cfRule>
  </conditionalFormatting>
  <conditionalFormatting sqref="AF20:AH49 S20:S49">
    <cfRule type="expression" priority="8" stopIfTrue="1">
      <formula>$O$917</formula>
    </cfRule>
    <cfRule type="expression" priority="9" stopIfTrue="1">
      <formula>$AE$20=11</formula>
    </cfRule>
    <cfRule type="expression" priority="10" stopIfTrue="1">
      <formula>$AE$20=12</formula>
    </cfRule>
  </conditionalFormatting>
  <conditionalFormatting sqref="J9:P9 D9 D7:P7 I59:P61 D11:H11 D13:H13 E15:F15 K15:N15 I56:P56 D4:P4">
    <cfRule type="expression" dxfId="66" priority="20" stopIfTrue="1">
      <formula>ISBLANK(D4)</formula>
    </cfRule>
  </conditionalFormatting>
  <dataValidations xWindow="387" yWindow="671" count="8">
    <dataValidation type="whole" allowBlank="1" showInputMessage="1" showErrorMessage="1" sqref="F20:F49 H20:H49 O20:O49">
      <formula1>0</formula1>
      <formula2>1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DropDown="1" showInputMessage="1" showErrorMessage="1" sqref="AB20:AC49">
      <formula1>0</formula1>
      <formula2>1</formula2>
    </dataValidation>
    <dataValidation allowBlank="1" showDropDown="1" showInputMessage="1" showErrorMessage="1" sqref="AD20:AD49"/>
    <dataValidation type="whole" allowBlank="1" showInputMessage="1" showErrorMessage="1" sqref="E20:E49">
      <formula1>1</formula1>
      <formula2>2</formula2>
    </dataValidation>
    <dataValidation type="whole" allowBlank="1" showInputMessage="1" showErrorMessage="1" sqref="M20:M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38" stopIfTrue="1">
      <formula>$U$893</formula>
    </cfRule>
    <cfRule type="expression" priority="39" stopIfTrue="1">
      <formula>$Q$16=11</formula>
    </cfRule>
    <cfRule type="expression" priority="40" stopIfTrue="1">
      <formula>$Q$16=12</formula>
    </cfRule>
  </conditionalFormatting>
  <conditionalFormatting sqref="AF20:AH49 S20:S49">
    <cfRule type="expression" priority="35" stopIfTrue="1">
      <formula>$O$917</formula>
    </cfRule>
    <cfRule type="expression" priority="36" stopIfTrue="1">
      <formula>$AE$20=11</formula>
    </cfRule>
    <cfRule type="expression" priority="37" stopIfTrue="1">
      <formula>$AE$20=12</formula>
    </cfRule>
  </conditionalFormatting>
  <conditionalFormatting sqref="J9:P9 E4:P4 D7:P7 I59:P61 D11:H11 D13:H13 E15:F15 K15:N15 D9">
    <cfRule type="expression" dxfId="65" priority="34" stopIfTrue="1">
      <formula>ISBLANK(D4)</formula>
    </cfRule>
  </conditionalFormatting>
  <conditionalFormatting sqref="I56:P56">
    <cfRule type="expression" dxfId="64" priority="33" stopIfTrue="1">
      <formula>ISBLANK(I56)</formula>
    </cfRule>
  </conditionalFormatting>
  <conditionalFormatting sqref="S16">
    <cfRule type="expression" priority="30" stopIfTrue="1">
      <formula>$U$893</formula>
    </cfRule>
    <cfRule type="expression" priority="31" stopIfTrue="1">
      <formula>$Q$16=11</formula>
    </cfRule>
    <cfRule type="expression" priority="32" stopIfTrue="1">
      <formula>$Q$16=12</formula>
    </cfRule>
  </conditionalFormatting>
  <conditionalFormatting sqref="AF20:AH49 S20:S49">
    <cfRule type="expression" priority="27" stopIfTrue="1">
      <formula>$O$917</formula>
    </cfRule>
    <cfRule type="expression" priority="28" stopIfTrue="1">
      <formula>$AE$20=11</formula>
    </cfRule>
    <cfRule type="expression" priority="29" stopIfTrue="1">
      <formula>$AE$20=12</formula>
    </cfRule>
  </conditionalFormatting>
  <conditionalFormatting sqref="J9:P9 D9 D7:P7 I59:P61 D11:H11 D13:H13 E15:F15 K15:N15">
    <cfRule type="expression" dxfId="63" priority="26" stopIfTrue="1">
      <formula>ISBLANK(D7)</formula>
    </cfRule>
  </conditionalFormatting>
  <conditionalFormatting sqref="I56:P56">
    <cfRule type="expression" dxfId="62" priority="25" stopIfTrue="1">
      <formula>ISBLANK(I56)</formula>
    </cfRule>
  </conditionalFormatting>
  <conditionalFormatting sqref="D4:P4">
    <cfRule type="expression" dxfId="61" priority="24" stopIfTrue="1">
      <formula>ISBLANK(D4)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60" priority="17" stopIfTrue="1">
      <formula>ISBLANK(D7)</formula>
    </cfRule>
  </conditionalFormatting>
  <conditionalFormatting sqref="I56:P56">
    <cfRule type="expression" dxfId="59" priority="16" stopIfTrue="1">
      <formula>ISBLANK(I56)</formula>
    </cfRule>
  </conditionalFormatting>
  <conditionalFormatting sqref="D4:P4">
    <cfRule type="expression" dxfId="58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7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8" priority="1" stopIfTrue="1">
      <formula>ISBLANK(D4)</formula>
    </cfRule>
  </conditionalFormatting>
  <dataValidations count="7">
    <dataValidation type="whole" allowBlank="1" showInputMessage="1" showErrorMessage="1" sqref="E20:E49">
      <formula1>1</formula1>
      <formula2>2</formula2>
    </dataValidation>
    <dataValidation allowBlank="1" showDropDown="1" showInputMessage="1" showErrorMessage="1" sqref="AD20:AD49"/>
    <dataValidation type="whole" allowBlank="1" showDropDown="1" showInputMessage="1" showErrorMessage="1" sqref="AB20:AC49">
      <formula1>0</formula1>
      <formula2>1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M20:M49 F20:F49 H20:H49 O20:O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57" priority="25" stopIfTrue="1">
      <formula>ISBLANK(D4)</formula>
    </cfRule>
  </conditionalFormatting>
  <conditionalFormatting sqref="I56:P56">
    <cfRule type="expression" dxfId="56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55" priority="17" stopIfTrue="1">
      <formula>ISBLANK(D7)</formula>
    </cfRule>
  </conditionalFormatting>
  <conditionalFormatting sqref="I56:P56">
    <cfRule type="expression" dxfId="54" priority="16" stopIfTrue="1">
      <formula>ISBLANK(I56)</formula>
    </cfRule>
  </conditionalFormatting>
  <conditionalFormatting sqref="D4:P4">
    <cfRule type="expression" dxfId="53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6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7" priority="1" stopIfTrue="1">
      <formula>ISBLANK(D4)</formula>
    </cfRule>
  </conditionalFormatting>
  <dataValidations count="7">
    <dataValidation type="whole" allowBlank="1" showInputMessage="1" showErrorMessage="1" sqref="M20:M49 F20:F49 H20:H49 O20:O49">
      <formula1>0</formula1>
      <formula2>1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DropDown="1" showInputMessage="1" showErrorMessage="1" sqref="AB20:AC49">
      <formula1>0</formula1>
      <formula2>1</formula2>
    </dataValidation>
    <dataValidation allowBlank="1" showDropDown="1" showInputMessage="1" showErrorMessage="1" sqref="AD20:AD49"/>
    <dataValidation type="whole" allowBlank="1" showInputMessage="1" showErrorMessage="1" sqref="E20:E49">
      <formula1>1</formula1>
      <formula2>2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52" priority="25" stopIfTrue="1">
      <formula>ISBLANK(D4)</formula>
    </cfRule>
  </conditionalFormatting>
  <conditionalFormatting sqref="I56:P56">
    <cfRule type="expression" dxfId="51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50" priority="17" stopIfTrue="1">
      <formula>ISBLANK(D7)</formula>
    </cfRule>
  </conditionalFormatting>
  <conditionalFormatting sqref="I56:P56">
    <cfRule type="expression" dxfId="49" priority="16" stopIfTrue="1">
      <formula>ISBLANK(I56)</formula>
    </cfRule>
  </conditionalFormatting>
  <conditionalFormatting sqref="D4:P4">
    <cfRule type="expression" dxfId="48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5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6" priority="1" stopIfTrue="1">
      <formula>ISBLANK(D4)</formula>
    </cfRule>
  </conditionalFormatting>
  <dataValidations count="7">
    <dataValidation type="whole" allowBlank="1" showInputMessage="1" showErrorMessage="1" sqref="E20:E49">
      <formula1>1</formula1>
      <formula2>2</formula2>
    </dataValidation>
    <dataValidation allowBlank="1" showDropDown="1" showInputMessage="1" showErrorMessage="1" sqref="AD20:AD49"/>
    <dataValidation type="whole" allowBlank="1" showDropDown="1" showInputMessage="1" showErrorMessage="1" sqref="AB20:AC49">
      <formula1>0</formula1>
      <formula2>1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M20:M49 F20:F49 H20:H49 O20:O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47" priority="25" stopIfTrue="1">
      <formula>ISBLANK(D4)</formula>
    </cfRule>
  </conditionalFormatting>
  <conditionalFormatting sqref="I56:P56">
    <cfRule type="expression" dxfId="46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45" priority="17" stopIfTrue="1">
      <formula>ISBLANK(D7)</formula>
    </cfRule>
  </conditionalFormatting>
  <conditionalFormatting sqref="I56:P56">
    <cfRule type="expression" dxfId="44" priority="16" stopIfTrue="1">
      <formula>ISBLANK(I56)</formula>
    </cfRule>
  </conditionalFormatting>
  <conditionalFormatting sqref="D4:P4">
    <cfRule type="expression" dxfId="43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4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5" priority="1" stopIfTrue="1">
      <formula>ISBLANK(D4)</formula>
    </cfRule>
  </conditionalFormatting>
  <dataValidations count="7">
    <dataValidation type="whole" allowBlank="1" showInputMessage="1" showErrorMessage="1" sqref="M20:M49 F20:F49 H20:H49 O20:O49">
      <formula1>0</formula1>
      <formula2>1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DropDown="1" showInputMessage="1" showErrorMessage="1" sqref="AB20:AC49">
      <formula1>0</formula1>
      <formula2>1</formula2>
    </dataValidation>
    <dataValidation allowBlank="1" showDropDown="1" showInputMessage="1" showErrorMessage="1" sqref="AD20:AD49"/>
    <dataValidation type="whole" allowBlank="1" showInputMessage="1" showErrorMessage="1" sqref="E20:E49">
      <formula1>1</formula1>
      <formula2>2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42" priority="25" stopIfTrue="1">
      <formula>ISBLANK(D4)</formula>
    </cfRule>
  </conditionalFormatting>
  <conditionalFormatting sqref="I56:P56">
    <cfRule type="expression" dxfId="41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40" priority="17" stopIfTrue="1">
      <formula>ISBLANK(D7)</formula>
    </cfRule>
  </conditionalFormatting>
  <conditionalFormatting sqref="I56:P56">
    <cfRule type="expression" dxfId="39" priority="16" stopIfTrue="1">
      <formula>ISBLANK(I56)</formula>
    </cfRule>
  </conditionalFormatting>
  <conditionalFormatting sqref="D4:P4">
    <cfRule type="expression" dxfId="38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3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4" priority="1" stopIfTrue="1">
      <formula>ISBLANK(D4)</formula>
    </cfRule>
  </conditionalFormatting>
  <dataValidations count="7">
    <dataValidation type="whole" allowBlank="1" showInputMessage="1" showErrorMessage="1" sqref="E20:E49">
      <formula1>1</formula1>
      <formula2>2</formula2>
    </dataValidation>
    <dataValidation allowBlank="1" showDropDown="1" showInputMessage="1" showErrorMessage="1" sqref="AD20:AD49"/>
    <dataValidation type="whole" allowBlank="1" showDropDown="1" showInputMessage="1" showErrorMessage="1" sqref="AB20:AC49">
      <formula1>0</formula1>
      <formula2>1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M20:M49 F20:F49 H20:H49 O20:O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E5:P5"/>
    <mergeCell ref="A7:C7"/>
    <mergeCell ref="D7:P7"/>
    <mergeCell ref="D4:P4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C55:G55"/>
    <mergeCell ref="I55:P55"/>
    <mergeCell ref="C56:G56"/>
    <mergeCell ref="I56:P56"/>
    <mergeCell ref="A53:B54"/>
    <mergeCell ref="F53:F54"/>
    <mergeCell ref="C54:E54"/>
    <mergeCell ref="I62:P62"/>
    <mergeCell ref="I57:P57"/>
    <mergeCell ref="A59:G59"/>
    <mergeCell ref="I59:P59"/>
    <mergeCell ref="I60:P60"/>
    <mergeCell ref="I61:P61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37" priority="25" stopIfTrue="1">
      <formula>ISBLANK(D4)</formula>
    </cfRule>
  </conditionalFormatting>
  <conditionalFormatting sqref="I56:P56">
    <cfRule type="expression" dxfId="36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35" priority="17" stopIfTrue="1">
      <formula>ISBLANK(D7)</formula>
    </cfRule>
  </conditionalFormatting>
  <conditionalFormatting sqref="I56:P56">
    <cfRule type="expression" dxfId="34" priority="16" stopIfTrue="1">
      <formula>ISBLANK(I56)</formula>
    </cfRule>
  </conditionalFormatting>
  <conditionalFormatting sqref="D4:P4">
    <cfRule type="expression" dxfId="33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2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3" priority="1" stopIfTrue="1">
      <formula>ISBLANK(D4)</formula>
    </cfRule>
  </conditionalFormatting>
  <dataValidations count="7">
    <dataValidation type="whole" allowBlank="1" showInputMessage="1" showErrorMessage="1" sqref="M20:M49 F20:F49 H20:H49 O20:O49">
      <formula1>0</formula1>
      <formula2>1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DropDown="1" showInputMessage="1" showErrorMessage="1" sqref="AB20:AC49">
      <formula1>0</formula1>
      <formula2>1</formula2>
    </dataValidation>
    <dataValidation allowBlank="1" showDropDown="1" showInputMessage="1" showErrorMessage="1" sqref="AD20:AD49"/>
    <dataValidation type="whole" allowBlank="1" showInputMessage="1" showErrorMessage="1" sqref="E20:E49">
      <formula1>1</formula1>
      <formula2>2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D4:P4"/>
    <mergeCell ref="E5:P5"/>
    <mergeCell ref="A7:C7"/>
    <mergeCell ref="D7:P7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A53:B54"/>
    <mergeCell ref="F53:F54"/>
    <mergeCell ref="C54:E54"/>
    <mergeCell ref="C55:G55"/>
    <mergeCell ref="I60:P60"/>
    <mergeCell ref="I61:P61"/>
    <mergeCell ref="I62:P62"/>
    <mergeCell ref="I55:P55"/>
    <mergeCell ref="C56:G56"/>
    <mergeCell ref="I56:P56"/>
    <mergeCell ref="I57:P57"/>
    <mergeCell ref="A59:G59"/>
    <mergeCell ref="I59:P59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32" priority="25" stopIfTrue="1">
      <formula>ISBLANK(D4)</formula>
    </cfRule>
  </conditionalFormatting>
  <conditionalFormatting sqref="I56:P56">
    <cfRule type="expression" dxfId="31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30" priority="17" stopIfTrue="1">
      <formula>ISBLANK(D7)</formula>
    </cfRule>
  </conditionalFormatting>
  <conditionalFormatting sqref="I56:P56">
    <cfRule type="expression" dxfId="29" priority="16" stopIfTrue="1">
      <formula>ISBLANK(I56)</formula>
    </cfRule>
  </conditionalFormatting>
  <conditionalFormatting sqref="D4:P4">
    <cfRule type="expression" dxfId="28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1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2" priority="1" stopIfTrue="1">
      <formula>ISBLANK(D4)</formula>
    </cfRule>
  </conditionalFormatting>
  <dataValidations count="7">
    <dataValidation type="whole" allowBlank="1" showInputMessage="1" showErrorMessage="1" sqref="E20:E49">
      <formula1>1</formula1>
      <formula2>2</formula2>
    </dataValidation>
    <dataValidation allowBlank="1" showDropDown="1" showInputMessage="1" showErrorMessage="1" sqref="AD20:AD49"/>
    <dataValidation type="whole" allowBlank="1" showDropDown="1" showInputMessage="1" showErrorMessage="1" sqref="AB20:AC49">
      <formula1>0</formula1>
      <formula2>1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M20:M49 F20:F49 H20:H49 O20:O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D4:P4"/>
    <mergeCell ref="E5:P5"/>
    <mergeCell ref="A7:C7"/>
    <mergeCell ref="D7:P7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A53:B54"/>
    <mergeCell ref="F53:F54"/>
    <mergeCell ref="C54:E54"/>
    <mergeCell ref="C55:G55"/>
    <mergeCell ref="I60:P60"/>
    <mergeCell ref="I61:P61"/>
    <mergeCell ref="I62:P62"/>
    <mergeCell ref="I55:P55"/>
    <mergeCell ref="C56:G56"/>
    <mergeCell ref="I56:P56"/>
    <mergeCell ref="I57:P57"/>
    <mergeCell ref="A59:G59"/>
    <mergeCell ref="I59:P59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27" priority="25" stopIfTrue="1">
      <formula>ISBLANK(D4)</formula>
    </cfRule>
  </conditionalFormatting>
  <conditionalFormatting sqref="I56:P56">
    <cfRule type="expression" dxfId="26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25" priority="17" stopIfTrue="1">
      <formula>ISBLANK(D7)</formula>
    </cfRule>
  </conditionalFormatting>
  <conditionalFormatting sqref="I56:P56">
    <cfRule type="expression" dxfId="24" priority="16" stopIfTrue="1">
      <formula>ISBLANK(I56)</formula>
    </cfRule>
  </conditionalFormatting>
  <conditionalFormatting sqref="D4:P4">
    <cfRule type="expression" dxfId="23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10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1" priority="1" stopIfTrue="1">
      <formula>ISBLANK(D4)</formula>
    </cfRule>
  </conditionalFormatting>
  <dataValidations count="7">
    <dataValidation type="whole" allowBlank="1" showInputMessage="1" showErrorMessage="1" sqref="M20:M49 F20:F49 H20:H49 O20:O49">
      <formula1>0</formula1>
      <formula2>1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DropDown="1" showInputMessage="1" showErrorMessage="1" sqref="AB20:AC49">
      <formula1>0</formula1>
      <formula2>1</formula2>
    </dataValidation>
    <dataValidation allowBlank="1" showDropDown="1" showInputMessage="1" showErrorMessage="1" sqref="AD20:AD49"/>
    <dataValidation type="whole" allowBlank="1" showInputMessage="1" showErrorMessage="1" sqref="E20:E49">
      <formula1>1</formula1>
      <formula2>2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80"/>
  <sheetViews>
    <sheetView zoomScaleNormal="93" workbookViewId="0">
      <selection activeCell="D4" sqref="D4:P4"/>
    </sheetView>
  </sheetViews>
  <sheetFormatPr defaultRowHeight="12.75"/>
  <cols>
    <col min="1" max="1" width="6.42578125" style="2" customWidth="1"/>
    <col min="2" max="2" width="7" style="2" customWidth="1"/>
    <col min="3" max="3" width="4.5703125" style="2" customWidth="1"/>
    <col min="4" max="4" width="25.85546875" style="2" customWidth="1"/>
    <col min="5" max="5" width="5.28515625" style="2" customWidth="1"/>
    <col min="6" max="7" width="5.85546875" style="2" customWidth="1"/>
    <col min="8" max="9" width="6" style="2" customWidth="1"/>
    <col min="10" max="10" width="6.140625" style="2" customWidth="1"/>
    <col min="11" max="11" width="0.140625" style="2" hidden="1" customWidth="1"/>
    <col min="12" max="12" width="5.7109375" style="2" customWidth="1"/>
    <col min="13" max="13" width="5.85546875" style="2" customWidth="1"/>
    <col min="14" max="14" width="6.5703125" style="2" customWidth="1"/>
    <col min="15" max="15" width="6.42578125" style="2" customWidth="1"/>
    <col min="16" max="16" width="5.85546875" style="2" hidden="1" customWidth="1"/>
    <col min="17" max="17" width="0.140625" style="2" hidden="1" customWidth="1"/>
    <col min="18" max="18" width="6.5703125" style="2" customWidth="1"/>
    <col min="19" max="19" width="6.7109375" style="2" customWidth="1"/>
    <col min="20" max="20" width="17.7109375" style="2" customWidth="1"/>
    <col min="21" max="27" width="5.28515625" style="2" customWidth="1"/>
    <col min="28" max="28" width="6.7109375" style="2" customWidth="1"/>
    <col min="29" max="31" width="6.5703125" style="2" customWidth="1"/>
    <col min="32" max="16384" width="9.140625" style="2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5"/>
      <c r="U1" s="15"/>
      <c r="V1" s="15"/>
      <c r="W1" s="15"/>
      <c r="X1" s="15"/>
      <c r="Y1" s="15"/>
      <c r="Z1" s="1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3"/>
      <c r="B2" s="3"/>
      <c r="C2" s="3"/>
      <c r="D2" s="100" t="s">
        <v>40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"/>
      <c r="U2" s="15"/>
      <c r="V2" s="15"/>
      <c r="W2" s="15"/>
      <c r="X2" s="15"/>
      <c r="Y2" s="15"/>
      <c r="Z2" s="1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3"/>
      <c r="B3" s="3"/>
      <c r="C3" s="3"/>
      <c r="D3" s="100" t="s">
        <v>53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5"/>
      <c r="U3" s="15"/>
      <c r="V3" s="15"/>
      <c r="W3" s="15"/>
      <c r="X3" s="15"/>
      <c r="Y3" s="15"/>
      <c r="Z3" s="15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"/>
      <c r="B4" s="3"/>
      <c r="C4" s="3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 t="s">
        <v>26</v>
      </c>
      <c r="R4" s="48" t="s">
        <v>54</v>
      </c>
      <c r="S4" s="48"/>
      <c r="T4" s="3"/>
      <c r="U4" s="15"/>
      <c r="V4" s="15"/>
      <c r="W4" s="15"/>
      <c r="X4" s="15"/>
      <c r="Y4" s="15"/>
      <c r="Z4" s="1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.75" customHeight="1">
      <c r="A5" s="16"/>
      <c r="B5" s="16"/>
      <c r="C5" s="16"/>
      <c r="D5" s="16"/>
      <c r="E5" s="93" t="s">
        <v>18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16"/>
      <c r="R5" s="16"/>
      <c r="S5" s="16"/>
      <c r="T5" s="15"/>
      <c r="U5" s="15"/>
      <c r="V5" s="15"/>
      <c r="W5" s="15"/>
      <c r="X5" s="15"/>
      <c r="Y5" s="15"/>
      <c r="Z5" s="1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>
      <c r="A6" s="16"/>
      <c r="B6" s="16"/>
      <c r="C6" s="1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6"/>
      <c r="P6" s="16"/>
      <c r="Q6" s="16"/>
      <c r="R6" s="16"/>
      <c r="S6" s="15"/>
      <c r="T6" s="15"/>
      <c r="U6" s="15"/>
      <c r="V6" s="15"/>
      <c r="W6" s="15"/>
      <c r="X6" s="15"/>
      <c r="Y6" s="15"/>
      <c r="Z6" s="15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2.75" customHeight="1">
      <c r="A7" s="88" t="s">
        <v>17</v>
      </c>
      <c r="B7" s="88"/>
      <c r="C7" s="8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37"/>
      <c r="R7" s="37"/>
      <c r="S7" s="37"/>
      <c r="T7" s="37"/>
      <c r="U7" s="37"/>
      <c r="V7" s="15"/>
      <c r="W7" s="15"/>
      <c r="X7" s="15"/>
      <c r="Y7" s="15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2.75" customHeight="1">
      <c r="A9" s="16"/>
      <c r="B9" s="88" t="s">
        <v>19</v>
      </c>
      <c r="C9" s="88"/>
      <c r="D9" s="101"/>
      <c r="E9" s="101"/>
      <c r="F9" s="101"/>
      <c r="G9" s="101"/>
      <c r="H9" s="101"/>
      <c r="I9" s="16"/>
      <c r="J9" s="101"/>
      <c r="K9" s="101"/>
      <c r="L9" s="101"/>
      <c r="M9" s="101"/>
      <c r="N9" s="101"/>
      <c r="O9" s="101"/>
      <c r="P9" s="101"/>
      <c r="Q9" s="16"/>
      <c r="R9" s="16"/>
      <c r="S9" s="16"/>
      <c r="T9" s="16"/>
      <c r="U9" s="16"/>
      <c r="V9" s="15"/>
      <c r="W9" s="15"/>
      <c r="X9" s="15"/>
      <c r="Y9" s="15"/>
      <c r="Z9" s="1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>
      <c r="A10" s="95"/>
      <c r="B10" s="95"/>
      <c r="C10" s="95"/>
      <c r="D10" s="93" t="s">
        <v>20</v>
      </c>
      <c r="E10" s="93"/>
      <c r="F10" s="93"/>
      <c r="G10" s="93"/>
      <c r="H10" s="93"/>
      <c r="I10" s="17"/>
      <c r="J10" s="93" t="s">
        <v>21</v>
      </c>
      <c r="K10" s="93"/>
      <c r="L10" s="93"/>
      <c r="M10" s="93"/>
      <c r="N10" s="93"/>
      <c r="O10" s="93"/>
      <c r="P10" s="93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2.75" customHeight="1">
      <c r="A11" s="95"/>
      <c r="B11" s="95"/>
      <c r="C11" s="95"/>
      <c r="D11" s="101"/>
      <c r="E11" s="101"/>
      <c r="F11" s="101"/>
      <c r="G11" s="101"/>
      <c r="H11" s="101"/>
      <c r="I11" s="49"/>
      <c r="J11" s="96"/>
      <c r="K11" s="96"/>
      <c r="L11" s="96"/>
      <c r="M11" s="96"/>
      <c r="N11" s="96"/>
      <c r="O11" s="96"/>
      <c r="P11" s="96"/>
      <c r="Q11" s="16"/>
      <c r="R11" s="16"/>
      <c r="S11" s="15"/>
      <c r="T11" s="96"/>
      <c r="U11" s="96"/>
      <c r="V11" s="15"/>
      <c r="W11" s="96"/>
      <c r="X11" s="96"/>
      <c r="Y11" s="96"/>
      <c r="Z11" s="96"/>
      <c r="AA11" s="9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2.75" customHeight="1">
      <c r="A12" s="77"/>
      <c r="B12" s="77"/>
      <c r="C12" s="16"/>
      <c r="D12" s="102" t="s">
        <v>23</v>
      </c>
      <c r="E12" s="102"/>
      <c r="F12" s="102"/>
      <c r="G12" s="102"/>
      <c r="H12" s="102"/>
      <c r="I12" s="16"/>
      <c r="J12" s="93"/>
      <c r="K12" s="93"/>
      <c r="L12" s="93"/>
      <c r="M12" s="93"/>
      <c r="N12" s="93"/>
      <c r="O12" s="93"/>
      <c r="P12" s="93"/>
      <c r="Q12" s="1"/>
      <c r="R12" s="1"/>
      <c r="S12" s="15"/>
      <c r="T12" s="93"/>
      <c r="U12" s="93"/>
      <c r="V12" s="15"/>
      <c r="W12" s="93"/>
      <c r="X12" s="93"/>
      <c r="Y12" s="93"/>
      <c r="Z12" s="93"/>
      <c r="AA12" s="9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2.75" customHeight="1">
      <c r="A13" s="3"/>
      <c r="B13" s="3"/>
      <c r="C13" s="3"/>
      <c r="D13" s="104"/>
      <c r="E13" s="104"/>
      <c r="F13" s="104"/>
      <c r="G13" s="104"/>
      <c r="H13" s="104"/>
      <c r="I13" s="49"/>
      <c r="J13" s="96"/>
      <c r="K13" s="96"/>
      <c r="L13" s="96"/>
      <c r="M13" s="96"/>
      <c r="N13" s="96"/>
      <c r="O13" s="96"/>
      <c r="P13" s="96"/>
      <c r="Q13" s="49"/>
      <c r="R13" s="49"/>
      <c r="S13" s="49"/>
      <c r="T13" s="49"/>
      <c r="U13" s="49"/>
      <c r="V13" s="15"/>
      <c r="W13" s="15"/>
      <c r="X13" s="15"/>
      <c r="Y13" s="15"/>
      <c r="Z13" s="1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2.75" customHeight="1">
      <c r="A14" s="83"/>
      <c r="B14" s="83"/>
      <c r="C14" s="83"/>
      <c r="D14" s="93" t="s">
        <v>22</v>
      </c>
      <c r="E14" s="93"/>
      <c r="F14" s="93"/>
      <c r="G14" s="93"/>
      <c r="H14" s="93"/>
      <c r="I14" s="16"/>
      <c r="J14" s="16"/>
      <c r="K14" s="18"/>
      <c r="L14" s="18"/>
      <c r="M14" s="18"/>
      <c r="N14" s="18"/>
      <c r="O14" s="18"/>
      <c r="P14" s="18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03" t="s">
        <v>41</v>
      </c>
      <c r="B15" s="103"/>
      <c r="C15" s="103"/>
      <c r="D15" s="103"/>
      <c r="E15" s="114"/>
      <c r="F15" s="114"/>
      <c r="G15" s="113" t="s">
        <v>24</v>
      </c>
      <c r="H15" s="113"/>
      <c r="I15" s="113"/>
      <c r="J15" s="113"/>
      <c r="K15" s="114"/>
      <c r="L15" s="114"/>
      <c r="M15" s="114"/>
      <c r="N15" s="114"/>
      <c r="O15" s="89"/>
      <c r="P15" s="89"/>
      <c r="Q15" s="76"/>
      <c r="R15" s="76"/>
      <c r="S15" s="18"/>
      <c r="T15" s="21"/>
      <c r="U15" s="21"/>
      <c r="V15" s="21"/>
      <c r="W15" s="21"/>
      <c r="X15" s="21"/>
      <c r="Y15" s="21"/>
      <c r="Z15" s="21"/>
      <c r="AA15" s="22"/>
      <c r="AB15" s="22"/>
      <c r="AC15" s="22"/>
      <c r="AD15" s="22"/>
      <c r="AE15" s="22"/>
      <c r="AF15" s="1"/>
      <c r="AG15" s="1"/>
      <c r="AH15" s="1"/>
      <c r="AI15" s="1"/>
      <c r="AJ15" s="1"/>
      <c r="AK15" s="1"/>
      <c r="AL15" s="1"/>
      <c r="AM15" s="1"/>
    </row>
    <row r="16" spans="1:39">
      <c r="A16" s="83"/>
      <c r="B16" s="83"/>
      <c r="C16" s="83"/>
      <c r="D16" s="76"/>
      <c r="E16" s="76"/>
      <c r="F16" s="76"/>
      <c r="G16" s="76"/>
      <c r="H16" s="76"/>
      <c r="I16" s="76"/>
      <c r="J16" s="19"/>
      <c r="K16" s="76"/>
      <c r="L16" s="76"/>
      <c r="M16" s="76"/>
      <c r="N16" s="76"/>
      <c r="O16" s="76"/>
      <c r="P16" s="76"/>
      <c r="Q16" s="20"/>
      <c r="R16" s="19"/>
      <c r="S16" s="21"/>
      <c r="T16" s="21"/>
      <c r="U16" s="21"/>
      <c r="V16" s="21"/>
      <c r="W16" s="21"/>
      <c r="X16" s="21"/>
      <c r="Y16" s="21"/>
      <c r="Z16" s="21"/>
      <c r="AA16" s="22"/>
      <c r="AB16" s="22"/>
      <c r="AC16" s="22"/>
      <c r="AD16" s="22"/>
      <c r="AE16" s="22"/>
      <c r="AF16" s="1"/>
      <c r="AG16" s="1"/>
      <c r="AH16" s="1"/>
      <c r="AI16" s="1"/>
      <c r="AJ16" s="1"/>
      <c r="AK16" s="1"/>
      <c r="AL16" s="1"/>
      <c r="AM16" s="1"/>
    </row>
    <row r="17" spans="1:42" ht="24.75" customHeight="1">
      <c r="A17" s="94" t="s">
        <v>0</v>
      </c>
      <c r="B17" s="110" t="s">
        <v>8</v>
      </c>
      <c r="C17" s="94" t="s">
        <v>3</v>
      </c>
      <c r="D17" s="97" t="s">
        <v>1</v>
      </c>
      <c r="E17" s="106" t="s">
        <v>2</v>
      </c>
      <c r="F17" s="94" t="s">
        <v>25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110" t="s">
        <v>4</v>
      </c>
      <c r="S17" s="90" t="s">
        <v>5</v>
      </c>
      <c r="T17" s="90" t="s">
        <v>30</v>
      </c>
      <c r="U17" s="23"/>
      <c r="V17" s="23"/>
      <c r="W17" s="23"/>
      <c r="X17" s="23"/>
      <c r="Y17" s="23"/>
      <c r="Z17" s="23"/>
      <c r="AA17" s="23"/>
      <c r="AB17" s="23"/>
      <c r="AC17" s="23"/>
      <c r="AD17" s="105"/>
      <c r="AE17" s="105"/>
      <c r="AF17" s="109"/>
      <c r="AG17" s="105"/>
      <c r="AH17" s="1"/>
      <c r="AI17" s="1"/>
      <c r="AJ17" s="1"/>
      <c r="AK17" s="1"/>
      <c r="AL17" s="1"/>
      <c r="AM17" s="1"/>
      <c r="AN17" s="1"/>
      <c r="AO17" s="1"/>
    </row>
    <row r="18" spans="1:42" ht="12.75" customHeight="1">
      <c r="A18" s="94"/>
      <c r="B18" s="111"/>
      <c r="C18" s="94"/>
      <c r="D18" s="97"/>
      <c r="E18" s="107"/>
      <c r="F18" s="97" t="s">
        <v>27</v>
      </c>
      <c r="G18" s="98"/>
      <c r="H18" s="98"/>
      <c r="I18" s="98"/>
      <c r="J18" s="99"/>
      <c r="K18" s="87"/>
      <c r="L18" s="74" t="s">
        <v>28</v>
      </c>
      <c r="M18" s="98" t="s">
        <v>29</v>
      </c>
      <c r="N18" s="98"/>
      <c r="O18" s="98"/>
      <c r="P18" s="86"/>
      <c r="Q18" s="14"/>
      <c r="R18" s="111"/>
      <c r="S18" s="91"/>
      <c r="T18" s="91"/>
      <c r="U18" s="23"/>
      <c r="V18" s="23"/>
      <c r="W18" s="23"/>
      <c r="X18" s="23"/>
      <c r="Y18" s="23"/>
      <c r="Z18" s="23"/>
      <c r="AA18" s="23"/>
      <c r="AB18" s="23"/>
      <c r="AC18" s="22"/>
      <c r="AD18" s="105"/>
      <c r="AE18" s="105"/>
      <c r="AF18" s="109"/>
      <c r="AG18" s="105"/>
      <c r="AH18" s="1"/>
      <c r="AI18" s="1"/>
      <c r="AJ18" s="1"/>
      <c r="AK18" s="1"/>
      <c r="AL18" s="1"/>
      <c r="AM18" s="1"/>
      <c r="AN18" s="1"/>
      <c r="AO18" s="1"/>
    </row>
    <row r="19" spans="1:42" ht="71.25" customHeight="1">
      <c r="A19" s="94"/>
      <c r="B19" s="112"/>
      <c r="C19" s="94"/>
      <c r="D19" s="97"/>
      <c r="E19" s="108"/>
      <c r="F19" s="74">
        <v>1</v>
      </c>
      <c r="G19" s="74">
        <v>2</v>
      </c>
      <c r="H19" s="39">
        <v>3</v>
      </c>
      <c r="I19" s="74">
        <v>4</v>
      </c>
      <c r="J19" s="74">
        <v>5</v>
      </c>
      <c r="K19" s="74"/>
      <c r="L19" s="74">
        <v>6</v>
      </c>
      <c r="M19" s="74">
        <v>7</v>
      </c>
      <c r="N19" s="39">
        <v>8</v>
      </c>
      <c r="O19" s="72">
        <v>9</v>
      </c>
      <c r="P19" s="72"/>
      <c r="Q19" s="40"/>
      <c r="R19" s="112"/>
      <c r="S19" s="92"/>
      <c r="T19" s="92"/>
      <c r="U19" s="73"/>
      <c r="V19" s="73"/>
      <c r="W19" s="73"/>
      <c r="X19" s="73"/>
      <c r="Y19" s="73"/>
      <c r="Z19" s="73"/>
      <c r="AA19" s="73"/>
      <c r="AB19" s="73"/>
      <c r="AC19" s="71"/>
      <c r="AD19" s="105"/>
      <c r="AE19" s="105"/>
      <c r="AF19" s="109"/>
      <c r="AG19" s="105"/>
      <c r="AH19" s="15"/>
      <c r="AI19" s="15"/>
      <c r="AJ19" s="15"/>
      <c r="AK19" s="15"/>
      <c r="AL19" s="15"/>
      <c r="AM19" s="15"/>
      <c r="AN19" s="15"/>
      <c r="AO19" s="15"/>
    </row>
    <row r="20" spans="1:42" ht="12.75" customHeight="1">
      <c r="A20" s="11"/>
      <c r="B20" s="12"/>
      <c r="C20" s="74">
        <v>1</v>
      </c>
      <c r="D20" s="13"/>
      <c r="E20" s="33"/>
      <c r="F20" s="57"/>
      <c r="G20" s="57"/>
      <c r="H20" s="57"/>
      <c r="I20" s="57"/>
      <c r="J20" s="57"/>
      <c r="K20" s="160" t="str">
        <f>IF(COUNTBLANK(F20:J20)=5,"",SUM(F20:J20))</f>
        <v/>
      </c>
      <c r="L20" s="59"/>
      <c r="M20" s="61"/>
      <c r="N20" s="61"/>
      <c r="O20" s="61"/>
      <c r="P20" s="160" t="str">
        <f>IF(COUNTBLANK(M20:O20)=3,"",SUM(M20:O20))</f>
        <v/>
      </c>
      <c r="Q20" s="41" t="str">
        <f>IF(COUNTBLANK(O20:P20)=2,"",SUM(O20:P20))</f>
        <v/>
      </c>
      <c r="R20" s="35" t="str">
        <f>IF(AND(K20="",L20="",P20=""),"",SUM(K20,L20,P20))</f>
        <v/>
      </c>
      <c r="S20" s="4" t="str">
        <f>IF(R20="","",R20/16*100)</f>
        <v/>
      </c>
      <c r="T20" s="56" t="str">
        <f>(IF(OR(R20=16,R20=15,R20=14,),"Повышенный",IF(OR(R20=13,R20=12,R20=11,R20=10,R20=9,),"Базовый",IF(OR(R20=8,R20=7,R20=6,R20=5,R20=4,R20=3,R20=2,R20=1,R20=0,),"Ниже базового",""))))</f>
        <v/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24"/>
      <c r="AF20" s="85"/>
      <c r="AG20" s="84"/>
      <c r="AH20" s="85"/>
      <c r="AI20" s="15"/>
      <c r="AJ20" s="15"/>
      <c r="AK20" s="15"/>
      <c r="AL20" s="15"/>
      <c r="AM20" s="15"/>
      <c r="AN20" s="15"/>
      <c r="AO20" s="15"/>
      <c r="AP20" s="15"/>
    </row>
    <row r="21" spans="1:42" ht="12.75" customHeight="1">
      <c r="A21" s="90"/>
      <c r="B21" s="90"/>
      <c r="C21" s="74">
        <v>2</v>
      </c>
      <c r="D21" s="13"/>
      <c r="E21" s="34"/>
      <c r="F21" s="58"/>
      <c r="G21" s="58"/>
      <c r="H21" s="57"/>
      <c r="I21" s="58"/>
      <c r="J21" s="58"/>
      <c r="K21" s="160" t="str">
        <f t="shared" ref="K21:K49" si="0">IF(COUNTBLANK(F21:J21)=5,"",SUM(F21:J21))</f>
        <v/>
      </c>
      <c r="L21" s="60"/>
      <c r="M21" s="62"/>
      <c r="N21" s="61"/>
      <c r="O21" s="62"/>
      <c r="P21" s="160" t="str">
        <f t="shared" ref="P21:P49" si="1">IF(COUNTBLANK(M21:O21)=3,"",SUM(M21:O21))</f>
        <v/>
      </c>
      <c r="Q21" s="41" t="str">
        <f t="shared" ref="Q21:Q49" si="2">IF(COUNTBLANK(O21:P21)=2,"",SUM(O21:P21))</f>
        <v/>
      </c>
      <c r="R21" s="35" t="str">
        <f t="shared" ref="R21:R49" si="3">IF(AND(K21="",L21="",P21=""),"",SUM(K21,L21,P21))</f>
        <v/>
      </c>
      <c r="S21" s="4" t="str">
        <f t="shared" ref="S21:S49" si="4">IF(R21="","",R21/16*100)</f>
        <v/>
      </c>
      <c r="T21" s="56" t="str">
        <f t="shared" ref="T21:T49" si="5">(IF(OR(R21=16,R21=15,R21=14,),"Повышенный",IF(OR(R21=13,R21=12,R21=11,R21=10,R21=9,),"Базовый",IF(OR(R21=8,R21=7,R21=6,R21=5,R21=4,R21=3,R21=2,R21=1,R21=0,),"Ниже базового",""))))</f>
        <v/>
      </c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24"/>
      <c r="AF21" s="85"/>
      <c r="AG21" s="84"/>
      <c r="AH21" s="85"/>
      <c r="AI21" s="15"/>
      <c r="AJ21" s="15"/>
      <c r="AK21" s="15"/>
      <c r="AL21" s="15"/>
      <c r="AM21" s="15"/>
      <c r="AN21" s="15"/>
      <c r="AO21" s="15"/>
      <c r="AP21" s="15"/>
    </row>
    <row r="22" spans="1:42" ht="12.75" customHeight="1">
      <c r="A22" s="91"/>
      <c r="B22" s="91"/>
      <c r="C22" s="74">
        <v>3</v>
      </c>
      <c r="D22" s="13"/>
      <c r="E22" s="34"/>
      <c r="F22" s="58"/>
      <c r="G22" s="58"/>
      <c r="H22" s="57"/>
      <c r="I22" s="58"/>
      <c r="J22" s="58"/>
      <c r="K22" s="160" t="str">
        <f t="shared" si="0"/>
        <v/>
      </c>
      <c r="L22" s="60"/>
      <c r="M22" s="62"/>
      <c r="N22" s="61"/>
      <c r="O22" s="62"/>
      <c r="P22" s="160" t="str">
        <f t="shared" si="1"/>
        <v/>
      </c>
      <c r="Q22" s="41" t="str">
        <f t="shared" si="2"/>
        <v/>
      </c>
      <c r="R22" s="35" t="str">
        <f t="shared" si="3"/>
        <v/>
      </c>
      <c r="S22" s="4" t="str">
        <f t="shared" si="4"/>
        <v/>
      </c>
      <c r="T22" s="56" t="str">
        <f t="shared" si="5"/>
        <v/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24"/>
      <c r="AF22" s="85"/>
      <c r="AG22" s="84"/>
      <c r="AH22" s="85"/>
      <c r="AI22" s="15"/>
      <c r="AJ22" s="15"/>
      <c r="AK22" s="15"/>
      <c r="AL22" s="15"/>
      <c r="AM22" s="15"/>
      <c r="AN22" s="15"/>
      <c r="AO22" s="15"/>
      <c r="AP22" s="15"/>
    </row>
    <row r="23" spans="1:42" ht="12.75" customHeight="1">
      <c r="A23" s="91"/>
      <c r="B23" s="91"/>
      <c r="C23" s="74">
        <v>4</v>
      </c>
      <c r="D23" s="13"/>
      <c r="E23" s="34"/>
      <c r="F23" s="58"/>
      <c r="G23" s="58"/>
      <c r="H23" s="57"/>
      <c r="I23" s="58"/>
      <c r="J23" s="58"/>
      <c r="K23" s="160" t="str">
        <f t="shared" si="0"/>
        <v/>
      </c>
      <c r="L23" s="60"/>
      <c r="M23" s="62"/>
      <c r="N23" s="61"/>
      <c r="O23" s="62"/>
      <c r="P23" s="160" t="str">
        <f t="shared" si="1"/>
        <v/>
      </c>
      <c r="Q23" s="41" t="str">
        <f>IF(COUNTBLANK(O23:P23)=2,"",SUM(O23:P23))</f>
        <v/>
      </c>
      <c r="R23" s="35" t="str">
        <f t="shared" si="3"/>
        <v/>
      </c>
      <c r="S23" s="4" t="str">
        <f t="shared" si="4"/>
        <v/>
      </c>
      <c r="T23" s="56" t="str">
        <f t="shared" si="5"/>
        <v/>
      </c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24"/>
      <c r="AF23" s="85"/>
      <c r="AG23" s="84"/>
      <c r="AH23" s="85"/>
      <c r="AI23" s="15"/>
      <c r="AJ23" s="15"/>
      <c r="AK23" s="15"/>
      <c r="AL23" s="15"/>
      <c r="AM23" s="15"/>
      <c r="AN23" s="15"/>
      <c r="AO23" s="15"/>
      <c r="AP23" s="15"/>
    </row>
    <row r="24" spans="1:42" ht="12.75" customHeight="1">
      <c r="A24" s="91"/>
      <c r="B24" s="91"/>
      <c r="C24" s="74">
        <v>5</v>
      </c>
      <c r="D24" s="13"/>
      <c r="E24" s="34"/>
      <c r="F24" s="58"/>
      <c r="G24" s="58"/>
      <c r="H24" s="57"/>
      <c r="I24" s="58"/>
      <c r="J24" s="58"/>
      <c r="K24" s="160" t="str">
        <f t="shared" si="0"/>
        <v/>
      </c>
      <c r="L24" s="60"/>
      <c r="M24" s="62"/>
      <c r="N24" s="61"/>
      <c r="O24" s="62"/>
      <c r="P24" s="160" t="str">
        <f t="shared" si="1"/>
        <v/>
      </c>
      <c r="Q24" s="41" t="str">
        <f t="shared" si="2"/>
        <v/>
      </c>
      <c r="R24" s="35" t="str">
        <f t="shared" si="3"/>
        <v/>
      </c>
      <c r="S24" s="4" t="str">
        <f t="shared" si="4"/>
        <v/>
      </c>
      <c r="T24" s="56" t="str">
        <f t="shared" si="5"/>
        <v/>
      </c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24"/>
      <c r="AF24" s="85"/>
      <c r="AG24" s="84"/>
      <c r="AH24" s="85"/>
      <c r="AI24" s="15"/>
      <c r="AJ24" s="15"/>
      <c r="AK24" s="15"/>
      <c r="AL24" s="15"/>
      <c r="AM24" s="15"/>
      <c r="AN24" s="15"/>
      <c r="AO24" s="15"/>
      <c r="AP24" s="15"/>
    </row>
    <row r="25" spans="1:42" ht="12.75" customHeight="1">
      <c r="A25" s="91"/>
      <c r="B25" s="91"/>
      <c r="C25" s="74">
        <v>6</v>
      </c>
      <c r="D25" s="13"/>
      <c r="E25" s="34"/>
      <c r="F25" s="58"/>
      <c r="G25" s="58"/>
      <c r="H25" s="57"/>
      <c r="I25" s="58"/>
      <c r="J25" s="58"/>
      <c r="K25" s="160" t="str">
        <f t="shared" si="0"/>
        <v/>
      </c>
      <c r="L25" s="60"/>
      <c r="M25" s="62"/>
      <c r="N25" s="61"/>
      <c r="O25" s="62"/>
      <c r="P25" s="160" t="str">
        <f t="shared" si="1"/>
        <v/>
      </c>
      <c r="Q25" s="41" t="str">
        <f t="shared" si="2"/>
        <v/>
      </c>
      <c r="R25" s="35" t="str">
        <f t="shared" si="3"/>
        <v/>
      </c>
      <c r="S25" s="4" t="str">
        <f t="shared" si="4"/>
        <v/>
      </c>
      <c r="T25" s="56" t="str">
        <f t="shared" si="5"/>
        <v/>
      </c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24"/>
      <c r="AF25" s="85"/>
      <c r="AG25" s="84"/>
      <c r="AH25" s="85"/>
      <c r="AI25" s="15"/>
      <c r="AJ25" s="15"/>
      <c r="AK25" s="15"/>
      <c r="AL25" s="15"/>
      <c r="AM25" s="15"/>
      <c r="AN25" s="15"/>
      <c r="AO25" s="15"/>
      <c r="AP25" s="15"/>
    </row>
    <row r="26" spans="1:42" ht="12.75" customHeight="1">
      <c r="A26" s="91"/>
      <c r="B26" s="91"/>
      <c r="C26" s="74">
        <v>7</v>
      </c>
      <c r="D26" s="13"/>
      <c r="E26" s="34"/>
      <c r="F26" s="58"/>
      <c r="G26" s="58"/>
      <c r="H26" s="57"/>
      <c r="I26" s="58"/>
      <c r="J26" s="58"/>
      <c r="K26" s="160" t="str">
        <f t="shared" si="0"/>
        <v/>
      </c>
      <c r="L26" s="60"/>
      <c r="M26" s="62"/>
      <c r="N26" s="61"/>
      <c r="O26" s="62"/>
      <c r="P26" s="160" t="str">
        <f t="shared" si="1"/>
        <v/>
      </c>
      <c r="Q26" s="41" t="str">
        <f t="shared" si="2"/>
        <v/>
      </c>
      <c r="R26" s="35" t="str">
        <f t="shared" si="3"/>
        <v/>
      </c>
      <c r="S26" s="4" t="str">
        <f t="shared" si="4"/>
        <v/>
      </c>
      <c r="T26" s="56" t="str">
        <f t="shared" si="5"/>
        <v/>
      </c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24"/>
      <c r="AF26" s="85"/>
      <c r="AG26" s="84"/>
      <c r="AH26" s="85"/>
      <c r="AI26" s="15"/>
      <c r="AJ26" s="15"/>
      <c r="AK26" s="15"/>
      <c r="AL26" s="15"/>
      <c r="AM26" s="15"/>
      <c r="AN26" s="15"/>
      <c r="AO26" s="15"/>
      <c r="AP26" s="15"/>
    </row>
    <row r="27" spans="1:42" ht="12.75" customHeight="1">
      <c r="A27" s="91"/>
      <c r="B27" s="91"/>
      <c r="C27" s="74">
        <v>8</v>
      </c>
      <c r="D27" s="13"/>
      <c r="E27" s="34"/>
      <c r="F27" s="58"/>
      <c r="G27" s="58"/>
      <c r="H27" s="57"/>
      <c r="I27" s="58"/>
      <c r="J27" s="58"/>
      <c r="K27" s="160" t="str">
        <f t="shared" si="0"/>
        <v/>
      </c>
      <c r="L27" s="60"/>
      <c r="M27" s="62"/>
      <c r="N27" s="61"/>
      <c r="O27" s="62"/>
      <c r="P27" s="160" t="str">
        <f t="shared" si="1"/>
        <v/>
      </c>
      <c r="Q27" s="41" t="str">
        <f t="shared" si="2"/>
        <v/>
      </c>
      <c r="R27" s="35" t="str">
        <f t="shared" si="3"/>
        <v/>
      </c>
      <c r="S27" s="4" t="str">
        <f t="shared" si="4"/>
        <v/>
      </c>
      <c r="T27" s="56" t="str">
        <f t="shared" si="5"/>
        <v/>
      </c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4"/>
      <c r="AF27" s="85"/>
      <c r="AG27" s="84"/>
      <c r="AH27" s="85"/>
      <c r="AI27" s="15"/>
      <c r="AJ27" s="15"/>
      <c r="AK27" s="15"/>
      <c r="AL27" s="15"/>
      <c r="AM27" s="15"/>
      <c r="AN27" s="15"/>
      <c r="AO27" s="15"/>
      <c r="AP27" s="15"/>
    </row>
    <row r="28" spans="1:42" ht="12.75" customHeight="1">
      <c r="A28" s="91"/>
      <c r="B28" s="91"/>
      <c r="C28" s="74">
        <v>9</v>
      </c>
      <c r="D28" s="13"/>
      <c r="E28" s="34"/>
      <c r="F28" s="58"/>
      <c r="G28" s="58"/>
      <c r="H28" s="57"/>
      <c r="I28" s="58"/>
      <c r="J28" s="58"/>
      <c r="K28" s="160" t="str">
        <f t="shared" si="0"/>
        <v/>
      </c>
      <c r="L28" s="60"/>
      <c r="M28" s="62"/>
      <c r="N28" s="61"/>
      <c r="O28" s="62"/>
      <c r="P28" s="160" t="str">
        <f t="shared" si="1"/>
        <v/>
      </c>
      <c r="Q28" s="41" t="str">
        <f t="shared" si="2"/>
        <v/>
      </c>
      <c r="R28" s="35" t="str">
        <f t="shared" si="3"/>
        <v/>
      </c>
      <c r="S28" s="4" t="str">
        <f t="shared" si="4"/>
        <v/>
      </c>
      <c r="T28" s="56" t="str">
        <f t="shared" si="5"/>
        <v/>
      </c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24"/>
      <c r="AF28" s="85"/>
      <c r="AG28" s="84"/>
      <c r="AH28" s="85"/>
      <c r="AI28" s="15"/>
      <c r="AJ28" s="15"/>
      <c r="AK28" s="15"/>
      <c r="AL28" s="15"/>
      <c r="AM28" s="15"/>
      <c r="AN28" s="15"/>
      <c r="AO28" s="15"/>
      <c r="AP28" s="15"/>
    </row>
    <row r="29" spans="1:42" ht="12.75" customHeight="1">
      <c r="A29" s="91"/>
      <c r="B29" s="91"/>
      <c r="C29" s="74">
        <v>10</v>
      </c>
      <c r="D29" s="13"/>
      <c r="E29" s="34"/>
      <c r="F29" s="58"/>
      <c r="G29" s="58"/>
      <c r="H29" s="57"/>
      <c r="I29" s="58"/>
      <c r="J29" s="58"/>
      <c r="K29" s="160" t="str">
        <f t="shared" si="0"/>
        <v/>
      </c>
      <c r="L29" s="60"/>
      <c r="M29" s="62"/>
      <c r="N29" s="61"/>
      <c r="O29" s="62"/>
      <c r="P29" s="160" t="str">
        <f t="shared" si="1"/>
        <v/>
      </c>
      <c r="Q29" s="41" t="str">
        <f t="shared" si="2"/>
        <v/>
      </c>
      <c r="R29" s="35" t="str">
        <f t="shared" si="3"/>
        <v/>
      </c>
      <c r="S29" s="4" t="str">
        <f t="shared" si="4"/>
        <v/>
      </c>
      <c r="T29" s="56" t="str">
        <f t="shared" si="5"/>
        <v/>
      </c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24"/>
      <c r="AF29" s="85"/>
      <c r="AG29" s="84"/>
      <c r="AH29" s="85"/>
      <c r="AI29" s="15"/>
      <c r="AJ29" s="15"/>
      <c r="AK29" s="15"/>
      <c r="AL29" s="15"/>
      <c r="AM29" s="15"/>
      <c r="AN29" s="15"/>
      <c r="AO29" s="15"/>
      <c r="AP29" s="15"/>
    </row>
    <row r="30" spans="1:42" ht="12.75" customHeight="1">
      <c r="A30" s="91"/>
      <c r="B30" s="91"/>
      <c r="C30" s="74">
        <v>11</v>
      </c>
      <c r="D30" s="13"/>
      <c r="E30" s="34"/>
      <c r="F30" s="58"/>
      <c r="G30" s="58"/>
      <c r="H30" s="57"/>
      <c r="I30" s="58"/>
      <c r="J30" s="58"/>
      <c r="K30" s="160" t="str">
        <f t="shared" si="0"/>
        <v/>
      </c>
      <c r="L30" s="60"/>
      <c r="M30" s="62"/>
      <c r="N30" s="61"/>
      <c r="O30" s="62"/>
      <c r="P30" s="160" t="str">
        <f t="shared" si="1"/>
        <v/>
      </c>
      <c r="Q30" s="41" t="str">
        <f t="shared" si="2"/>
        <v/>
      </c>
      <c r="R30" s="35" t="str">
        <f t="shared" si="3"/>
        <v/>
      </c>
      <c r="S30" s="4" t="str">
        <f t="shared" si="4"/>
        <v/>
      </c>
      <c r="T30" s="56" t="str">
        <f t="shared" si="5"/>
        <v/>
      </c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24"/>
      <c r="AF30" s="85"/>
      <c r="AG30" s="84"/>
      <c r="AH30" s="85"/>
      <c r="AI30" s="15"/>
      <c r="AJ30" s="15"/>
      <c r="AK30" s="15"/>
      <c r="AL30" s="15"/>
      <c r="AM30" s="15"/>
      <c r="AN30" s="15"/>
      <c r="AO30" s="15"/>
      <c r="AP30" s="15"/>
    </row>
    <row r="31" spans="1:42" ht="12.75" customHeight="1">
      <c r="A31" s="91"/>
      <c r="B31" s="91"/>
      <c r="C31" s="74">
        <v>12</v>
      </c>
      <c r="D31" s="13"/>
      <c r="E31" s="34"/>
      <c r="F31" s="58"/>
      <c r="G31" s="58"/>
      <c r="H31" s="57"/>
      <c r="I31" s="58"/>
      <c r="J31" s="58"/>
      <c r="K31" s="160" t="str">
        <f t="shared" si="0"/>
        <v/>
      </c>
      <c r="L31" s="60"/>
      <c r="M31" s="62"/>
      <c r="N31" s="61"/>
      <c r="O31" s="62"/>
      <c r="P31" s="160" t="str">
        <f t="shared" si="1"/>
        <v/>
      </c>
      <c r="Q31" s="41" t="str">
        <f t="shared" si="2"/>
        <v/>
      </c>
      <c r="R31" s="35" t="str">
        <f t="shared" si="3"/>
        <v/>
      </c>
      <c r="S31" s="4" t="str">
        <f t="shared" si="4"/>
        <v/>
      </c>
      <c r="T31" s="56" t="str">
        <f t="shared" si="5"/>
        <v/>
      </c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24"/>
      <c r="AF31" s="85"/>
      <c r="AG31" s="84"/>
      <c r="AH31" s="85"/>
      <c r="AI31" s="15"/>
      <c r="AJ31" s="15"/>
      <c r="AK31" s="15"/>
      <c r="AL31" s="15"/>
      <c r="AM31" s="15"/>
      <c r="AN31" s="15"/>
      <c r="AO31" s="15"/>
      <c r="AP31" s="15"/>
    </row>
    <row r="32" spans="1:42" ht="12.75" customHeight="1">
      <c r="A32" s="91"/>
      <c r="B32" s="91"/>
      <c r="C32" s="74">
        <v>13</v>
      </c>
      <c r="D32" s="13"/>
      <c r="E32" s="34"/>
      <c r="F32" s="58"/>
      <c r="G32" s="58"/>
      <c r="H32" s="57"/>
      <c r="I32" s="58"/>
      <c r="J32" s="58"/>
      <c r="K32" s="160" t="str">
        <f t="shared" si="0"/>
        <v/>
      </c>
      <c r="L32" s="60"/>
      <c r="M32" s="62"/>
      <c r="N32" s="61"/>
      <c r="O32" s="62"/>
      <c r="P32" s="160" t="str">
        <f t="shared" si="1"/>
        <v/>
      </c>
      <c r="Q32" s="41" t="str">
        <f t="shared" si="2"/>
        <v/>
      </c>
      <c r="R32" s="35" t="str">
        <f t="shared" si="3"/>
        <v/>
      </c>
      <c r="S32" s="4" t="str">
        <f t="shared" si="4"/>
        <v/>
      </c>
      <c r="T32" s="56" t="str">
        <f t="shared" si="5"/>
        <v/>
      </c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24"/>
      <c r="AF32" s="85"/>
      <c r="AG32" s="84"/>
      <c r="AH32" s="85"/>
      <c r="AI32" s="15"/>
      <c r="AJ32" s="15"/>
      <c r="AK32" s="15"/>
      <c r="AL32" s="15"/>
      <c r="AM32" s="15"/>
      <c r="AN32" s="15"/>
      <c r="AO32" s="15"/>
      <c r="AP32" s="15"/>
    </row>
    <row r="33" spans="1:42" ht="12.75" customHeight="1">
      <c r="A33" s="91"/>
      <c r="B33" s="91"/>
      <c r="C33" s="74">
        <v>14</v>
      </c>
      <c r="D33" s="13"/>
      <c r="E33" s="34"/>
      <c r="F33" s="58"/>
      <c r="G33" s="58"/>
      <c r="H33" s="57"/>
      <c r="I33" s="58"/>
      <c r="J33" s="58"/>
      <c r="K33" s="160" t="str">
        <f t="shared" si="0"/>
        <v/>
      </c>
      <c r="L33" s="60"/>
      <c r="M33" s="62"/>
      <c r="N33" s="61"/>
      <c r="O33" s="62"/>
      <c r="P33" s="160" t="str">
        <f t="shared" si="1"/>
        <v/>
      </c>
      <c r="Q33" s="41" t="str">
        <f t="shared" si="2"/>
        <v/>
      </c>
      <c r="R33" s="35" t="str">
        <f t="shared" si="3"/>
        <v/>
      </c>
      <c r="S33" s="4" t="str">
        <f t="shared" si="4"/>
        <v/>
      </c>
      <c r="T33" s="56" t="str">
        <f t="shared" si="5"/>
        <v/>
      </c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24"/>
      <c r="AF33" s="85"/>
      <c r="AG33" s="84"/>
      <c r="AH33" s="85"/>
      <c r="AI33" s="15"/>
      <c r="AJ33" s="15"/>
      <c r="AK33" s="15"/>
      <c r="AL33" s="15"/>
      <c r="AM33" s="15"/>
      <c r="AN33" s="15"/>
      <c r="AO33" s="15"/>
      <c r="AP33" s="15"/>
    </row>
    <row r="34" spans="1:42" ht="12.75" customHeight="1">
      <c r="A34" s="91"/>
      <c r="B34" s="91"/>
      <c r="C34" s="74">
        <v>15</v>
      </c>
      <c r="D34" s="13"/>
      <c r="E34" s="34"/>
      <c r="F34" s="58"/>
      <c r="G34" s="58"/>
      <c r="H34" s="57"/>
      <c r="I34" s="58"/>
      <c r="J34" s="58"/>
      <c r="K34" s="160" t="str">
        <f t="shared" si="0"/>
        <v/>
      </c>
      <c r="L34" s="60"/>
      <c r="M34" s="62"/>
      <c r="N34" s="61"/>
      <c r="O34" s="62"/>
      <c r="P34" s="160" t="str">
        <f t="shared" si="1"/>
        <v/>
      </c>
      <c r="Q34" s="41" t="str">
        <f t="shared" si="2"/>
        <v/>
      </c>
      <c r="R34" s="35" t="str">
        <f t="shared" si="3"/>
        <v/>
      </c>
      <c r="S34" s="4" t="str">
        <f t="shared" si="4"/>
        <v/>
      </c>
      <c r="T34" s="56" t="str">
        <f t="shared" si="5"/>
        <v/>
      </c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24"/>
      <c r="AF34" s="85"/>
      <c r="AG34" s="84"/>
      <c r="AH34" s="85"/>
      <c r="AI34" s="15"/>
      <c r="AJ34" s="15"/>
      <c r="AK34" s="15"/>
      <c r="AL34" s="15"/>
      <c r="AM34" s="15"/>
      <c r="AN34" s="15"/>
      <c r="AO34" s="15"/>
      <c r="AP34" s="15"/>
    </row>
    <row r="35" spans="1:42" ht="12.75" customHeight="1">
      <c r="A35" s="91"/>
      <c r="B35" s="91"/>
      <c r="C35" s="74">
        <v>16</v>
      </c>
      <c r="D35" s="13"/>
      <c r="E35" s="34"/>
      <c r="F35" s="58"/>
      <c r="G35" s="58"/>
      <c r="H35" s="57"/>
      <c r="I35" s="58"/>
      <c r="J35" s="58"/>
      <c r="K35" s="160" t="str">
        <f t="shared" si="0"/>
        <v/>
      </c>
      <c r="L35" s="60"/>
      <c r="M35" s="62"/>
      <c r="N35" s="61"/>
      <c r="O35" s="62"/>
      <c r="P35" s="160" t="str">
        <f t="shared" si="1"/>
        <v/>
      </c>
      <c r="Q35" s="41" t="str">
        <f t="shared" si="2"/>
        <v/>
      </c>
      <c r="R35" s="35" t="str">
        <f t="shared" si="3"/>
        <v/>
      </c>
      <c r="S35" s="4" t="str">
        <f t="shared" si="4"/>
        <v/>
      </c>
      <c r="T35" s="56" t="str">
        <f t="shared" si="5"/>
        <v/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24"/>
      <c r="AF35" s="85"/>
      <c r="AG35" s="84"/>
      <c r="AH35" s="85"/>
      <c r="AI35" s="15"/>
      <c r="AJ35" s="15"/>
      <c r="AK35" s="15"/>
      <c r="AL35" s="15"/>
      <c r="AM35" s="15"/>
      <c r="AN35" s="15"/>
      <c r="AO35" s="15"/>
      <c r="AP35" s="15"/>
    </row>
    <row r="36" spans="1:42" ht="12.75" customHeight="1">
      <c r="A36" s="91"/>
      <c r="B36" s="91"/>
      <c r="C36" s="74">
        <v>17</v>
      </c>
      <c r="D36" s="13"/>
      <c r="E36" s="34"/>
      <c r="F36" s="58"/>
      <c r="G36" s="58"/>
      <c r="H36" s="57"/>
      <c r="I36" s="58"/>
      <c r="J36" s="58"/>
      <c r="K36" s="160" t="str">
        <f t="shared" si="0"/>
        <v/>
      </c>
      <c r="L36" s="60"/>
      <c r="M36" s="62"/>
      <c r="N36" s="61"/>
      <c r="O36" s="62"/>
      <c r="P36" s="160" t="str">
        <f t="shared" si="1"/>
        <v/>
      </c>
      <c r="Q36" s="41" t="str">
        <f t="shared" si="2"/>
        <v/>
      </c>
      <c r="R36" s="35" t="str">
        <f t="shared" si="3"/>
        <v/>
      </c>
      <c r="S36" s="4" t="str">
        <f t="shared" si="4"/>
        <v/>
      </c>
      <c r="T36" s="56" t="str">
        <f t="shared" si="5"/>
        <v/>
      </c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24"/>
      <c r="AF36" s="85"/>
      <c r="AG36" s="84"/>
      <c r="AH36" s="85"/>
      <c r="AI36" s="15"/>
      <c r="AJ36" s="15"/>
      <c r="AK36" s="15"/>
      <c r="AL36" s="15"/>
      <c r="AM36" s="15"/>
      <c r="AN36" s="15"/>
      <c r="AO36" s="15"/>
      <c r="AP36" s="15"/>
    </row>
    <row r="37" spans="1:42" ht="12.75" customHeight="1">
      <c r="A37" s="91"/>
      <c r="B37" s="91"/>
      <c r="C37" s="74">
        <v>18</v>
      </c>
      <c r="D37" s="13"/>
      <c r="E37" s="34"/>
      <c r="F37" s="58"/>
      <c r="G37" s="58"/>
      <c r="H37" s="57"/>
      <c r="I37" s="58"/>
      <c r="J37" s="58"/>
      <c r="K37" s="160" t="str">
        <f t="shared" si="0"/>
        <v/>
      </c>
      <c r="L37" s="60"/>
      <c r="M37" s="62"/>
      <c r="N37" s="61"/>
      <c r="O37" s="62"/>
      <c r="P37" s="160" t="str">
        <f t="shared" si="1"/>
        <v/>
      </c>
      <c r="Q37" s="41" t="str">
        <f t="shared" si="2"/>
        <v/>
      </c>
      <c r="R37" s="35" t="str">
        <f t="shared" si="3"/>
        <v/>
      </c>
      <c r="S37" s="4" t="str">
        <f t="shared" si="4"/>
        <v/>
      </c>
      <c r="T37" s="56" t="str">
        <f t="shared" si="5"/>
        <v/>
      </c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4"/>
      <c r="AF37" s="85"/>
      <c r="AG37" s="84"/>
      <c r="AH37" s="85"/>
      <c r="AI37" s="15"/>
      <c r="AJ37" s="15"/>
      <c r="AK37" s="15"/>
      <c r="AL37" s="15"/>
      <c r="AM37" s="15"/>
      <c r="AN37" s="15"/>
      <c r="AO37" s="15"/>
      <c r="AP37" s="15"/>
    </row>
    <row r="38" spans="1:42" ht="12.75" customHeight="1">
      <c r="A38" s="91"/>
      <c r="B38" s="91"/>
      <c r="C38" s="74">
        <v>19</v>
      </c>
      <c r="D38" s="13"/>
      <c r="E38" s="34"/>
      <c r="F38" s="58"/>
      <c r="G38" s="58"/>
      <c r="H38" s="57"/>
      <c r="I38" s="58"/>
      <c r="J38" s="58"/>
      <c r="K38" s="160" t="str">
        <f t="shared" si="0"/>
        <v/>
      </c>
      <c r="L38" s="60"/>
      <c r="M38" s="62"/>
      <c r="N38" s="61"/>
      <c r="O38" s="62"/>
      <c r="P38" s="160" t="str">
        <f t="shared" si="1"/>
        <v/>
      </c>
      <c r="Q38" s="41" t="str">
        <f t="shared" si="2"/>
        <v/>
      </c>
      <c r="R38" s="35" t="str">
        <f t="shared" si="3"/>
        <v/>
      </c>
      <c r="S38" s="4" t="str">
        <f t="shared" si="4"/>
        <v/>
      </c>
      <c r="T38" s="56" t="str">
        <f t="shared" si="5"/>
        <v/>
      </c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24"/>
      <c r="AF38" s="85"/>
      <c r="AG38" s="84"/>
      <c r="AH38" s="85"/>
      <c r="AI38" s="15"/>
      <c r="AJ38" s="15"/>
      <c r="AK38" s="15"/>
      <c r="AL38" s="15"/>
      <c r="AM38" s="15"/>
      <c r="AN38" s="15"/>
      <c r="AO38" s="15"/>
      <c r="AP38" s="15"/>
    </row>
    <row r="39" spans="1:42" ht="12.75" customHeight="1">
      <c r="A39" s="91"/>
      <c r="B39" s="91"/>
      <c r="C39" s="74">
        <v>20</v>
      </c>
      <c r="D39" s="13"/>
      <c r="E39" s="34"/>
      <c r="F39" s="58"/>
      <c r="G39" s="58"/>
      <c r="H39" s="57"/>
      <c r="I39" s="58"/>
      <c r="J39" s="58"/>
      <c r="K39" s="160" t="str">
        <f t="shared" si="0"/>
        <v/>
      </c>
      <c r="L39" s="60"/>
      <c r="M39" s="62"/>
      <c r="N39" s="61"/>
      <c r="O39" s="62"/>
      <c r="P39" s="160" t="str">
        <f t="shared" si="1"/>
        <v/>
      </c>
      <c r="Q39" s="41" t="str">
        <f t="shared" si="2"/>
        <v/>
      </c>
      <c r="R39" s="35" t="str">
        <f t="shared" si="3"/>
        <v/>
      </c>
      <c r="S39" s="4" t="str">
        <f t="shared" si="4"/>
        <v/>
      </c>
      <c r="T39" s="56" t="str">
        <f t="shared" si="5"/>
        <v/>
      </c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24"/>
      <c r="AF39" s="85"/>
      <c r="AG39" s="84"/>
      <c r="AH39" s="85"/>
      <c r="AI39" s="15"/>
      <c r="AJ39" s="15"/>
      <c r="AK39" s="15"/>
      <c r="AL39" s="15"/>
      <c r="AM39" s="15"/>
      <c r="AN39" s="15"/>
      <c r="AO39" s="15"/>
      <c r="AP39" s="15"/>
    </row>
    <row r="40" spans="1:42" ht="12.75" customHeight="1">
      <c r="A40" s="91"/>
      <c r="B40" s="91"/>
      <c r="C40" s="74">
        <v>21</v>
      </c>
      <c r="D40" s="13"/>
      <c r="E40" s="34"/>
      <c r="F40" s="58"/>
      <c r="G40" s="58"/>
      <c r="H40" s="57"/>
      <c r="I40" s="58"/>
      <c r="J40" s="58"/>
      <c r="K40" s="160" t="str">
        <f t="shared" si="0"/>
        <v/>
      </c>
      <c r="L40" s="60"/>
      <c r="M40" s="62"/>
      <c r="N40" s="61"/>
      <c r="O40" s="62"/>
      <c r="P40" s="160" t="str">
        <f t="shared" si="1"/>
        <v/>
      </c>
      <c r="Q40" s="41" t="str">
        <f t="shared" si="2"/>
        <v/>
      </c>
      <c r="R40" s="35" t="str">
        <f t="shared" si="3"/>
        <v/>
      </c>
      <c r="S40" s="4" t="str">
        <f t="shared" si="4"/>
        <v/>
      </c>
      <c r="T40" s="56" t="str">
        <f t="shared" si="5"/>
        <v/>
      </c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4"/>
      <c r="AF40" s="85"/>
      <c r="AG40" s="84"/>
      <c r="AH40" s="85"/>
      <c r="AI40" s="15"/>
      <c r="AJ40" s="15"/>
      <c r="AK40" s="15"/>
      <c r="AL40" s="15"/>
      <c r="AM40" s="15"/>
      <c r="AN40" s="15"/>
      <c r="AO40" s="15"/>
      <c r="AP40" s="15"/>
    </row>
    <row r="41" spans="1:42" ht="12.75" customHeight="1">
      <c r="A41" s="91"/>
      <c r="B41" s="91"/>
      <c r="C41" s="74">
        <v>22</v>
      </c>
      <c r="D41" s="13"/>
      <c r="E41" s="34"/>
      <c r="F41" s="58"/>
      <c r="G41" s="58"/>
      <c r="H41" s="57"/>
      <c r="I41" s="58"/>
      <c r="J41" s="58"/>
      <c r="K41" s="160" t="str">
        <f t="shared" si="0"/>
        <v/>
      </c>
      <c r="L41" s="60"/>
      <c r="M41" s="62"/>
      <c r="N41" s="61"/>
      <c r="O41" s="62"/>
      <c r="P41" s="160" t="str">
        <f t="shared" si="1"/>
        <v/>
      </c>
      <c r="Q41" s="41" t="str">
        <f t="shared" si="2"/>
        <v/>
      </c>
      <c r="R41" s="35" t="str">
        <f t="shared" si="3"/>
        <v/>
      </c>
      <c r="S41" s="4" t="str">
        <f t="shared" si="4"/>
        <v/>
      </c>
      <c r="T41" s="56" t="str">
        <f t="shared" si="5"/>
        <v/>
      </c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24"/>
      <c r="AF41" s="85"/>
      <c r="AG41" s="84"/>
      <c r="AH41" s="85"/>
      <c r="AI41" s="15"/>
      <c r="AJ41" s="15"/>
      <c r="AK41" s="15"/>
      <c r="AL41" s="15"/>
      <c r="AM41" s="15"/>
      <c r="AN41" s="15"/>
      <c r="AO41" s="15"/>
      <c r="AP41" s="15"/>
    </row>
    <row r="42" spans="1:42" ht="12.75" customHeight="1">
      <c r="A42" s="91"/>
      <c r="B42" s="91"/>
      <c r="C42" s="74">
        <v>23</v>
      </c>
      <c r="D42" s="13"/>
      <c r="E42" s="34"/>
      <c r="F42" s="58"/>
      <c r="G42" s="58"/>
      <c r="H42" s="57"/>
      <c r="I42" s="58"/>
      <c r="J42" s="58"/>
      <c r="K42" s="160" t="str">
        <f t="shared" si="0"/>
        <v/>
      </c>
      <c r="L42" s="60"/>
      <c r="M42" s="62"/>
      <c r="N42" s="61"/>
      <c r="O42" s="62"/>
      <c r="P42" s="160" t="str">
        <f t="shared" si="1"/>
        <v/>
      </c>
      <c r="Q42" s="41" t="str">
        <f t="shared" si="2"/>
        <v/>
      </c>
      <c r="R42" s="35" t="str">
        <f t="shared" si="3"/>
        <v/>
      </c>
      <c r="S42" s="4" t="str">
        <f t="shared" si="4"/>
        <v/>
      </c>
      <c r="T42" s="56" t="str">
        <f t="shared" si="5"/>
        <v/>
      </c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24"/>
      <c r="AF42" s="85"/>
      <c r="AG42" s="84"/>
      <c r="AH42" s="85"/>
      <c r="AI42" s="15"/>
      <c r="AJ42" s="15"/>
      <c r="AK42" s="15"/>
      <c r="AL42" s="15"/>
      <c r="AM42" s="15"/>
      <c r="AN42" s="15"/>
      <c r="AO42" s="15"/>
      <c r="AP42" s="15"/>
    </row>
    <row r="43" spans="1:42" ht="12.75" customHeight="1">
      <c r="A43" s="91"/>
      <c r="B43" s="91"/>
      <c r="C43" s="74">
        <v>24</v>
      </c>
      <c r="D43" s="13"/>
      <c r="E43" s="34"/>
      <c r="F43" s="58"/>
      <c r="G43" s="58"/>
      <c r="H43" s="57"/>
      <c r="I43" s="58"/>
      <c r="J43" s="58"/>
      <c r="K43" s="160" t="str">
        <f t="shared" si="0"/>
        <v/>
      </c>
      <c r="L43" s="60"/>
      <c r="M43" s="62"/>
      <c r="N43" s="61"/>
      <c r="O43" s="62"/>
      <c r="P43" s="160" t="str">
        <f t="shared" si="1"/>
        <v/>
      </c>
      <c r="Q43" s="41" t="str">
        <f t="shared" si="2"/>
        <v/>
      </c>
      <c r="R43" s="35" t="str">
        <f t="shared" si="3"/>
        <v/>
      </c>
      <c r="S43" s="4" t="str">
        <f t="shared" si="4"/>
        <v/>
      </c>
      <c r="T43" s="56" t="str">
        <f t="shared" si="5"/>
        <v/>
      </c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4"/>
      <c r="AF43" s="85"/>
      <c r="AG43" s="84"/>
      <c r="AH43" s="85"/>
      <c r="AI43" s="15"/>
      <c r="AJ43" s="15"/>
      <c r="AK43" s="15"/>
      <c r="AL43" s="15"/>
      <c r="AM43" s="15"/>
      <c r="AN43" s="15"/>
      <c r="AO43" s="15"/>
      <c r="AP43" s="15"/>
    </row>
    <row r="44" spans="1:42" ht="12.75" customHeight="1">
      <c r="A44" s="91"/>
      <c r="B44" s="91"/>
      <c r="C44" s="74">
        <v>25</v>
      </c>
      <c r="D44" s="13"/>
      <c r="E44" s="34"/>
      <c r="F44" s="58"/>
      <c r="G44" s="58"/>
      <c r="H44" s="57"/>
      <c r="I44" s="58"/>
      <c r="J44" s="58"/>
      <c r="K44" s="160" t="str">
        <f t="shared" si="0"/>
        <v/>
      </c>
      <c r="L44" s="60"/>
      <c r="M44" s="62"/>
      <c r="N44" s="61"/>
      <c r="O44" s="62"/>
      <c r="P44" s="160" t="str">
        <f t="shared" si="1"/>
        <v/>
      </c>
      <c r="Q44" s="41" t="str">
        <f t="shared" si="2"/>
        <v/>
      </c>
      <c r="R44" s="35" t="str">
        <f t="shared" si="3"/>
        <v/>
      </c>
      <c r="S44" s="4" t="str">
        <f t="shared" si="4"/>
        <v/>
      </c>
      <c r="T44" s="56" t="str">
        <f t="shared" si="5"/>
        <v/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24"/>
      <c r="AF44" s="85"/>
      <c r="AG44" s="84"/>
      <c r="AH44" s="85"/>
      <c r="AI44" s="15"/>
      <c r="AJ44" s="15"/>
      <c r="AK44" s="15"/>
      <c r="AL44" s="15"/>
      <c r="AM44" s="15"/>
      <c r="AN44" s="15"/>
      <c r="AO44" s="15"/>
      <c r="AP44" s="15"/>
    </row>
    <row r="45" spans="1:42" ht="12.75" customHeight="1">
      <c r="A45" s="91"/>
      <c r="B45" s="91"/>
      <c r="C45" s="74">
        <v>26</v>
      </c>
      <c r="D45" s="13"/>
      <c r="E45" s="34"/>
      <c r="F45" s="58"/>
      <c r="G45" s="58"/>
      <c r="H45" s="57"/>
      <c r="I45" s="58"/>
      <c r="J45" s="58"/>
      <c r="K45" s="160" t="str">
        <f t="shared" si="0"/>
        <v/>
      </c>
      <c r="L45" s="60"/>
      <c r="M45" s="62"/>
      <c r="N45" s="61"/>
      <c r="O45" s="62"/>
      <c r="P45" s="160" t="str">
        <f t="shared" si="1"/>
        <v/>
      </c>
      <c r="Q45" s="41" t="str">
        <f t="shared" si="2"/>
        <v/>
      </c>
      <c r="R45" s="35" t="str">
        <f t="shared" si="3"/>
        <v/>
      </c>
      <c r="S45" s="4" t="str">
        <f t="shared" si="4"/>
        <v/>
      </c>
      <c r="T45" s="56" t="str">
        <f t="shared" si="5"/>
        <v/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24"/>
      <c r="AF45" s="85"/>
      <c r="AG45" s="84"/>
      <c r="AH45" s="85"/>
      <c r="AI45" s="15"/>
      <c r="AJ45" s="15"/>
      <c r="AK45" s="15"/>
      <c r="AL45" s="15"/>
      <c r="AM45" s="15"/>
      <c r="AN45" s="15"/>
      <c r="AO45" s="15"/>
      <c r="AP45" s="15"/>
    </row>
    <row r="46" spans="1:42" ht="12.75" customHeight="1">
      <c r="A46" s="91"/>
      <c r="B46" s="91"/>
      <c r="C46" s="74">
        <v>27</v>
      </c>
      <c r="D46" s="13"/>
      <c r="E46" s="34"/>
      <c r="F46" s="58"/>
      <c r="G46" s="58"/>
      <c r="H46" s="57"/>
      <c r="I46" s="58"/>
      <c r="J46" s="58"/>
      <c r="K46" s="160" t="str">
        <f t="shared" si="0"/>
        <v/>
      </c>
      <c r="L46" s="60"/>
      <c r="M46" s="62"/>
      <c r="N46" s="61"/>
      <c r="O46" s="62"/>
      <c r="P46" s="160" t="str">
        <f t="shared" si="1"/>
        <v/>
      </c>
      <c r="Q46" s="41" t="str">
        <f t="shared" si="2"/>
        <v/>
      </c>
      <c r="R46" s="35" t="str">
        <f t="shared" si="3"/>
        <v/>
      </c>
      <c r="S46" s="4" t="str">
        <f t="shared" si="4"/>
        <v/>
      </c>
      <c r="T46" s="56" t="str">
        <f t="shared" si="5"/>
        <v/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4"/>
      <c r="AF46" s="85"/>
      <c r="AG46" s="84"/>
      <c r="AH46" s="85"/>
      <c r="AI46" s="15"/>
      <c r="AJ46" s="15"/>
      <c r="AK46" s="15"/>
      <c r="AL46" s="15"/>
      <c r="AM46" s="15"/>
      <c r="AN46" s="15"/>
      <c r="AO46" s="15"/>
      <c r="AP46" s="15"/>
    </row>
    <row r="47" spans="1:42" ht="12.75" customHeight="1">
      <c r="A47" s="91"/>
      <c r="B47" s="91"/>
      <c r="C47" s="74">
        <v>28</v>
      </c>
      <c r="D47" s="13"/>
      <c r="E47" s="34"/>
      <c r="F47" s="58"/>
      <c r="G47" s="58"/>
      <c r="H47" s="57"/>
      <c r="I47" s="58"/>
      <c r="J47" s="58"/>
      <c r="K47" s="160" t="str">
        <f t="shared" si="0"/>
        <v/>
      </c>
      <c r="L47" s="60"/>
      <c r="M47" s="62"/>
      <c r="N47" s="61"/>
      <c r="O47" s="62"/>
      <c r="P47" s="160" t="str">
        <f t="shared" si="1"/>
        <v/>
      </c>
      <c r="Q47" s="41" t="str">
        <f t="shared" si="2"/>
        <v/>
      </c>
      <c r="R47" s="35" t="str">
        <f t="shared" si="3"/>
        <v/>
      </c>
      <c r="S47" s="4" t="str">
        <f t="shared" si="4"/>
        <v/>
      </c>
      <c r="T47" s="56" t="str">
        <f t="shared" si="5"/>
        <v/>
      </c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4"/>
      <c r="AF47" s="85"/>
      <c r="AG47" s="84"/>
      <c r="AH47" s="85"/>
      <c r="AI47" s="15"/>
      <c r="AJ47" s="15"/>
      <c r="AK47" s="15"/>
      <c r="AL47" s="15"/>
      <c r="AM47" s="15"/>
      <c r="AN47" s="15"/>
      <c r="AO47" s="15"/>
      <c r="AP47" s="15"/>
    </row>
    <row r="48" spans="1:42" ht="12.75" customHeight="1">
      <c r="A48" s="91"/>
      <c r="B48" s="91"/>
      <c r="C48" s="74">
        <v>29</v>
      </c>
      <c r="D48" s="13"/>
      <c r="E48" s="34"/>
      <c r="F48" s="58"/>
      <c r="G48" s="58"/>
      <c r="H48" s="57"/>
      <c r="I48" s="58"/>
      <c r="J48" s="58"/>
      <c r="K48" s="160" t="str">
        <f t="shared" si="0"/>
        <v/>
      </c>
      <c r="L48" s="60"/>
      <c r="M48" s="62"/>
      <c r="N48" s="61"/>
      <c r="O48" s="62"/>
      <c r="P48" s="160" t="str">
        <f t="shared" si="1"/>
        <v/>
      </c>
      <c r="Q48" s="41" t="str">
        <f t="shared" si="2"/>
        <v/>
      </c>
      <c r="R48" s="35" t="str">
        <f t="shared" si="3"/>
        <v/>
      </c>
      <c r="S48" s="4" t="str">
        <f t="shared" si="4"/>
        <v/>
      </c>
      <c r="T48" s="56" t="str">
        <f t="shared" si="5"/>
        <v/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24"/>
      <c r="AF48" s="85"/>
      <c r="AG48" s="84"/>
      <c r="AH48" s="85"/>
      <c r="AI48" s="15"/>
      <c r="AJ48" s="15"/>
      <c r="AK48" s="15"/>
      <c r="AL48" s="15"/>
      <c r="AM48" s="15"/>
      <c r="AN48" s="15"/>
      <c r="AO48" s="15"/>
      <c r="AP48" s="15"/>
    </row>
    <row r="49" spans="1:42" ht="12.75" customHeight="1">
      <c r="A49" s="92"/>
      <c r="B49" s="92"/>
      <c r="C49" s="74">
        <v>30</v>
      </c>
      <c r="D49" s="13"/>
      <c r="E49" s="34"/>
      <c r="F49" s="58"/>
      <c r="G49" s="58"/>
      <c r="H49" s="57"/>
      <c r="I49" s="58"/>
      <c r="J49" s="58"/>
      <c r="K49" s="160" t="str">
        <f t="shared" si="0"/>
        <v/>
      </c>
      <c r="L49" s="60"/>
      <c r="M49" s="62"/>
      <c r="N49" s="61"/>
      <c r="O49" s="62"/>
      <c r="P49" s="160" t="str">
        <f t="shared" si="1"/>
        <v/>
      </c>
      <c r="Q49" s="41" t="str">
        <f t="shared" si="2"/>
        <v/>
      </c>
      <c r="R49" s="35" t="str">
        <f t="shared" si="3"/>
        <v/>
      </c>
      <c r="S49" s="4" t="str">
        <f t="shared" si="4"/>
        <v/>
      </c>
      <c r="T49" s="56" t="str">
        <f t="shared" si="5"/>
        <v/>
      </c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24"/>
      <c r="AF49" s="85"/>
      <c r="AG49" s="84"/>
      <c r="AH49" s="85"/>
      <c r="AI49" s="15"/>
      <c r="AJ49" s="15"/>
      <c r="AK49" s="15"/>
      <c r="AL49" s="15"/>
      <c r="AM49" s="15"/>
      <c r="AN49" s="15"/>
      <c r="AO49" s="15"/>
      <c r="AP49" s="15"/>
    </row>
    <row r="50" spans="1:42" ht="12.75" customHeight="1">
      <c r="A50" s="97" t="s">
        <v>9</v>
      </c>
      <c r="B50" s="98"/>
      <c r="C50" s="99"/>
      <c r="D50" s="7" t="str">
        <f>IF((COUNTA(D20:D49))=0,"",(COUNTA(D20:D49)))</f>
        <v/>
      </c>
      <c r="E50" s="74" t="str">
        <f>IF((COUNTA(E20:E49))=0,"",COUNTIF(E20:E49,1))</f>
        <v/>
      </c>
      <c r="F50" s="74">
        <f t="shared" ref="F50:R50" si="6">SUM(F20:F49)</f>
        <v>0</v>
      </c>
      <c r="G50" s="74">
        <f t="shared" si="6"/>
        <v>0</v>
      </c>
      <c r="H50" s="74">
        <f t="shared" si="6"/>
        <v>0</v>
      </c>
      <c r="I50" s="74">
        <f>SUM(I20:I49)</f>
        <v>0</v>
      </c>
      <c r="J50" s="74">
        <f t="shared" si="6"/>
        <v>0</v>
      </c>
      <c r="K50" s="74">
        <f t="shared" si="6"/>
        <v>0</v>
      </c>
      <c r="L50" s="74">
        <f t="shared" si="6"/>
        <v>0</v>
      </c>
      <c r="M50" s="74">
        <f t="shared" si="6"/>
        <v>0</v>
      </c>
      <c r="N50" s="74">
        <f t="shared" si="6"/>
        <v>0</v>
      </c>
      <c r="O50" s="74">
        <f t="shared" si="6"/>
        <v>0</v>
      </c>
      <c r="P50" s="74">
        <f t="shared" si="6"/>
        <v>0</v>
      </c>
      <c r="Q50" s="74">
        <f t="shared" si="6"/>
        <v>0</v>
      </c>
      <c r="R50" s="74">
        <f t="shared" si="6"/>
        <v>0</v>
      </c>
      <c r="S50" s="5" t="str">
        <f>IF((COUNTA(D20:D49))=0,"",(R50/(COUNTA(D20:D49)*16)*100))</f>
        <v/>
      </c>
      <c r="T50" s="74" t="str">
        <f>IF((COUNTA(D20:D49))=0,"",COUNTIF(T20:T49,"Повышенный"))</f>
        <v/>
      </c>
      <c r="U50" s="73" t="s">
        <v>37</v>
      </c>
      <c r="V50" s="73"/>
      <c r="W50" s="73"/>
      <c r="X50" s="73"/>
      <c r="Y50" s="73"/>
      <c r="Z50" s="73"/>
      <c r="AA50" s="73"/>
      <c r="AB50" s="73"/>
      <c r="AC50" s="73"/>
      <c r="AD50" s="24"/>
      <c r="AE50" s="24"/>
      <c r="AF50" s="84"/>
      <c r="AG50" s="84"/>
      <c r="AH50" s="25"/>
      <c r="AI50" s="21"/>
      <c r="AJ50" s="15"/>
      <c r="AK50" s="15"/>
      <c r="AL50" s="15"/>
      <c r="AM50" s="15"/>
      <c r="AN50" s="15"/>
      <c r="AO50" s="15"/>
      <c r="AP50" s="15"/>
    </row>
    <row r="51" spans="1:42" ht="12.75" customHeight="1">
      <c r="A51" s="97" t="s">
        <v>10</v>
      </c>
      <c r="B51" s="98"/>
      <c r="C51" s="99"/>
      <c r="D51" s="6" t="str">
        <f>IF(B20="","",(D50/B20*100))</f>
        <v/>
      </c>
      <c r="E51" s="74" t="str">
        <f>IF((COUNTA(E20:E49))=0,"",COUNTIF(E20:E49,2))</f>
        <v/>
      </c>
      <c r="F51" s="5" t="str">
        <f>IF((COUNTA(D20:D49))=0,"",SUM(F20:F49)/(COUNTA(D20:D49)*1)*100)</f>
        <v/>
      </c>
      <c r="G51" s="5" t="str">
        <f>IF((COUNTA(D20:D49))=0,"",SUM(G20:G49)/(COUNTA(D20:D49)*3)*100)</f>
        <v/>
      </c>
      <c r="H51" s="5" t="str">
        <f>IF((COUNTA(D20:D49))=0,"",SUM(H20:H49)/(COUNTA(D20:D49)*1)*100)</f>
        <v/>
      </c>
      <c r="I51" s="5" t="str">
        <f>IF((COUNTA(D20:D49))=0,"",SUM(I20:I49)/(COUNTA(D20:D49)*3)*100)</f>
        <v/>
      </c>
      <c r="J51" s="5" t="str">
        <f>IF((COUNTA(D20:D49))=0,"",SUM(J20:J49)/(COUNTA(D20:D49)*2)*100)</f>
        <v/>
      </c>
      <c r="K51" s="5" t="str">
        <f>IF((COUNTA(D20:D49))=0,"",SUM(K20:K49)/(COUNTA(D20:D49)*10)*100)</f>
        <v/>
      </c>
      <c r="L51" s="5" t="str">
        <f>IF((COUNTA(D20:D49))=0,"",SUM(L20:L49)/(COUNTA(D20:D49)*2)*100)</f>
        <v/>
      </c>
      <c r="M51" s="5" t="str">
        <f>IF((COUNTA(D20:D49))=0,"",SUM(M20:M49)/(COUNTA(D20:D49)*1)*100)</f>
        <v/>
      </c>
      <c r="N51" s="5" t="str">
        <f>IF((COUNTA(D20:D49))=0,"",SUM(N20:N49)/(COUNTA(D20:D49)*2)*100)</f>
        <v/>
      </c>
      <c r="O51" s="5" t="str">
        <f>IF((COUNTA(D20:D49))=0,"",SUM(O20:O49)/(COUNTA(D20:D49)*1)*100)</f>
        <v/>
      </c>
      <c r="P51" s="5" t="str">
        <f>IF((COUNTA(D20:D49))=0,"",SUM(P20:P49)/(COUNTA(D20:D49)*4)*100)</f>
        <v/>
      </c>
      <c r="Q51" s="5" t="str">
        <f>IF((COUNTA(D20:D49))=0,"",SUM(Q20:Q49)/(COUNTA(D20:D49)*5)*100)</f>
        <v/>
      </c>
      <c r="R51" s="5" t="str">
        <f>IF((COUNTA(D20:D49))=0,"",SUM(R20:R49)/(COUNTA(D20:D49)*16)*100)</f>
        <v/>
      </c>
      <c r="S51" s="5"/>
      <c r="T51" s="36" t="str">
        <f>IF((COUNTA(D20:D49))=0,"",COUNTIF(T20:T49,"Базовый"))</f>
        <v/>
      </c>
      <c r="U51" s="82" t="s">
        <v>38</v>
      </c>
      <c r="V51" s="82"/>
      <c r="W51" s="82"/>
      <c r="X51" s="82"/>
      <c r="Y51" s="82"/>
      <c r="Z51" s="82"/>
      <c r="AA51" s="82"/>
      <c r="AB51" s="82"/>
      <c r="AC51" s="82"/>
      <c r="AD51" s="26"/>
      <c r="AE51" s="26"/>
      <c r="AF51" s="27"/>
      <c r="AG51" s="27"/>
      <c r="AH51" s="27"/>
      <c r="AI51" s="21"/>
      <c r="AJ51" s="15"/>
      <c r="AK51" s="15"/>
      <c r="AL51" s="15"/>
      <c r="AM51" s="15"/>
      <c r="AN51" s="15"/>
      <c r="AO51" s="15"/>
      <c r="AP51" s="15"/>
    </row>
    <row r="52" spans="1:42">
      <c r="A52" s="1" t="s">
        <v>43</v>
      </c>
      <c r="B52" s="1"/>
      <c r="C52" s="1"/>
      <c r="D52" s="1"/>
      <c r="E52" s="70"/>
      <c r="F52" s="1"/>
      <c r="G52" s="1"/>
      <c r="H52" s="1"/>
      <c r="I52" s="1"/>
      <c r="J52" s="1"/>
      <c r="K52" s="1"/>
      <c r="L52" s="1"/>
      <c r="M52" s="1"/>
      <c r="N52" s="1"/>
      <c r="O52" s="1"/>
      <c r="P52" s="70"/>
      <c r="Q52" s="75"/>
      <c r="R52" s="1"/>
      <c r="S52" s="15"/>
      <c r="T52" s="77" t="str">
        <f>IF((COUNTA(D20:D49))=0,"",COUNTIF(T20:T49,"Ниже базового"))</f>
        <v/>
      </c>
      <c r="U52" s="75" t="s">
        <v>39</v>
      </c>
      <c r="V52" s="15"/>
      <c r="W52" s="15"/>
      <c r="X52" s="15"/>
      <c r="Y52" s="15"/>
      <c r="Z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42">
      <c r="A53" s="118" t="s">
        <v>49</v>
      </c>
      <c r="B53" s="118"/>
      <c r="C53" s="64" t="s">
        <v>50</v>
      </c>
      <c r="D53" s="64"/>
      <c r="E53" s="64"/>
      <c r="F53" s="118" t="s">
        <v>52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15"/>
      <c r="T53" s="15"/>
      <c r="U53" s="15"/>
      <c r="V53" s="15"/>
      <c r="W53" s="15"/>
      <c r="X53" s="15"/>
      <c r="Y53" s="15"/>
      <c r="Z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42">
      <c r="A54" s="118"/>
      <c r="B54" s="118"/>
      <c r="C54" s="119" t="s">
        <v>51</v>
      </c>
      <c r="D54" s="119"/>
      <c r="E54" s="119"/>
      <c r="F54" s="1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  <c r="T54" s="15"/>
      <c r="U54" s="15"/>
      <c r="V54" s="15"/>
      <c r="W54" s="15"/>
      <c r="X54" s="15"/>
      <c r="Y54" s="15"/>
      <c r="Z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42">
      <c r="A55" s="1"/>
      <c r="B55" s="1"/>
      <c r="C55" s="103"/>
      <c r="D55" s="103"/>
      <c r="E55" s="103"/>
      <c r="F55" s="103"/>
      <c r="G55" s="103"/>
      <c r="H55" s="3"/>
      <c r="I55" s="117"/>
      <c r="J55" s="117"/>
      <c r="K55" s="117"/>
      <c r="L55" s="117"/>
      <c r="M55" s="117"/>
      <c r="N55" s="117"/>
      <c r="O55" s="117"/>
      <c r="P55" s="117"/>
      <c r="Q55" s="1"/>
      <c r="R55" s="1"/>
      <c r="S55" s="15"/>
      <c r="T55" s="15"/>
      <c r="U55" s="15"/>
      <c r="V55" s="15"/>
      <c r="W55" s="15"/>
      <c r="X55" s="15"/>
      <c r="Y55" s="15"/>
      <c r="Z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42">
      <c r="A56" s="1"/>
      <c r="B56" s="1"/>
      <c r="C56" s="103" t="s">
        <v>11</v>
      </c>
      <c r="D56" s="103"/>
      <c r="E56" s="103"/>
      <c r="F56" s="103"/>
      <c r="G56" s="103"/>
      <c r="H56" s="1"/>
      <c r="I56" s="116"/>
      <c r="J56" s="116"/>
      <c r="K56" s="116"/>
      <c r="L56" s="116"/>
      <c r="M56" s="116"/>
      <c r="N56" s="116"/>
      <c r="O56" s="116"/>
      <c r="P56" s="116"/>
      <c r="Q56" s="10"/>
      <c r="R56" s="10"/>
      <c r="S56" s="15"/>
      <c r="T56" s="15"/>
      <c r="U56" s="15"/>
      <c r="V56" s="15"/>
      <c r="W56" s="15"/>
      <c r="X56" s="15"/>
      <c r="Y56" s="15"/>
      <c r="Z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42">
      <c r="A57" s="1"/>
      <c r="B57" s="1"/>
      <c r="C57" s="1"/>
      <c r="D57" s="1"/>
      <c r="E57" s="1"/>
      <c r="F57" s="1"/>
      <c r="G57" s="1"/>
      <c r="H57" s="1"/>
      <c r="I57" s="115" t="s">
        <v>12</v>
      </c>
      <c r="J57" s="115"/>
      <c r="K57" s="115"/>
      <c r="L57" s="115"/>
      <c r="M57" s="115"/>
      <c r="N57" s="115"/>
      <c r="O57" s="115"/>
      <c r="P57" s="115"/>
      <c r="Q57" s="1"/>
      <c r="R57" s="1"/>
      <c r="S57" s="15"/>
      <c r="T57" s="15"/>
      <c r="U57" s="15"/>
      <c r="V57" s="15"/>
      <c r="W57" s="15"/>
      <c r="X57" s="15"/>
      <c r="Y57" s="15"/>
      <c r="Z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4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/>
      <c r="T58" s="15"/>
      <c r="U58" s="15"/>
      <c r="V58" s="15"/>
      <c r="W58" s="15"/>
      <c r="X58" s="15"/>
      <c r="Y58" s="15"/>
      <c r="Z58" s="1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42">
      <c r="A59" s="103" t="s">
        <v>13</v>
      </c>
      <c r="B59" s="103"/>
      <c r="C59" s="103"/>
      <c r="D59" s="103"/>
      <c r="E59" s="103"/>
      <c r="F59" s="103"/>
      <c r="G59" s="103"/>
      <c r="H59" s="69" t="s">
        <v>14</v>
      </c>
      <c r="I59" s="116"/>
      <c r="J59" s="116"/>
      <c r="K59" s="116"/>
      <c r="L59" s="116"/>
      <c r="M59" s="116"/>
      <c r="N59" s="116"/>
      <c r="O59" s="116"/>
      <c r="P59" s="116"/>
      <c r="Q59" s="1"/>
      <c r="R59" s="1"/>
      <c r="S59" s="15"/>
      <c r="T59" s="15"/>
      <c r="U59" s="15"/>
      <c r="V59" s="15"/>
      <c r="W59" s="15"/>
      <c r="X59" s="15"/>
      <c r="Y59" s="15"/>
      <c r="Z59" s="1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42">
      <c r="A60" s="1"/>
      <c r="B60" s="1"/>
      <c r="C60" s="1"/>
      <c r="D60" s="1"/>
      <c r="E60" s="1"/>
      <c r="F60" s="1"/>
      <c r="G60" s="1"/>
      <c r="H60" s="69" t="s">
        <v>15</v>
      </c>
      <c r="I60" s="116"/>
      <c r="J60" s="116"/>
      <c r="K60" s="116"/>
      <c r="L60" s="116"/>
      <c r="M60" s="116"/>
      <c r="N60" s="116"/>
      <c r="O60" s="116"/>
      <c r="P60" s="116"/>
      <c r="Q60" s="1"/>
      <c r="R60" s="1"/>
      <c r="S60" s="15"/>
      <c r="T60" s="15"/>
      <c r="U60" s="15"/>
      <c r="V60" s="15"/>
      <c r="W60" s="15"/>
      <c r="X60" s="15"/>
      <c r="Y60" s="15"/>
      <c r="Z60" s="1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42">
      <c r="A61" s="1"/>
      <c r="B61" s="1"/>
      <c r="C61" s="1"/>
      <c r="D61" s="1"/>
      <c r="E61" s="1"/>
      <c r="F61" s="1"/>
      <c r="G61" s="1"/>
      <c r="H61" s="69" t="s">
        <v>16</v>
      </c>
      <c r="I61" s="116"/>
      <c r="J61" s="116"/>
      <c r="K61" s="116"/>
      <c r="L61" s="116"/>
      <c r="M61" s="116"/>
      <c r="N61" s="116"/>
      <c r="O61" s="116"/>
      <c r="P61" s="116"/>
      <c r="Q61" s="1"/>
      <c r="R61" s="1"/>
      <c r="S61" s="15"/>
      <c r="T61" s="15"/>
      <c r="U61" s="15"/>
      <c r="V61" s="15"/>
      <c r="W61" s="15"/>
      <c r="X61" s="15"/>
      <c r="Y61" s="15"/>
      <c r="Z61" s="1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42">
      <c r="A62" s="1"/>
      <c r="B62" s="1"/>
      <c r="C62" s="1"/>
      <c r="D62" s="1"/>
      <c r="E62" s="1"/>
      <c r="F62" s="1"/>
      <c r="G62" s="1"/>
      <c r="H62" s="1"/>
      <c r="I62" s="115" t="s">
        <v>12</v>
      </c>
      <c r="J62" s="115"/>
      <c r="K62" s="115"/>
      <c r="L62" s="115"/>
      <c r="M62" s="115"/>
      <c r="N62" s="115"/>
      <c r="O62" s="115"/>
      <c r="P62" s="115"/>
      <c r="Q62" s="1"/>
      <c r="R62" s="1"/>
      <c r="S62" s="15"/>
      <c r="T62" s="15"/>
      <c r="U62" s="15"/>
      <c r="V62" s="15"/>
      <c r="W62" s="15"/>
      <c r="X62" s="15"/>
      <c r="Y62" s="15"/>
      <c r="Z62" s="1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4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/>
      <c r="T63" s="15"/>
      <c r="U63" s="15"/>
      <c r="V63" s="15"/>
      <c r="W63" s="15"/>
      <c r="X63" s="15"/>
      <c r="Y63" s="15"/>
      <c r="Z63" s="1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4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5"/>
      <c r="U64" s="15"/>
      <c r="V64" s="15"/>
      <c r="W64" s="15"/>
      <c r="X64" s="15"/>
      <c r="Y64" s="15"/>
      <c r="Z64" s="1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5"/>
      <c r="U65" s="15"/>
      <c r="V65" s="15"/>
      <c r="W65" s="15"/>
      <c r="X65" s="15"/>
      <c r="Y65" s="15"/>
      <c r="Z65" s="1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5"/>
      <c r="U66" s="15"/>
      <c r="V66" s="15"/>
      <c r="W66" s="15"/>
      <c r="X66" s="15"/>
      <c r="Y66" s="15"/>
      <c r="Z66" s="1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5"/>
      <c r="U67" s="15"/>
      <c r="V67" s="15"/>
      <c r="W67" s="15"/>
      <c r="X67" s="15"/>
      <c r="Y67" s="15"/>
      <c r="Z67" s="1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5"/>
      <c r="U68" s="15"/>
      <c r="V68" s="15"/>
      <c r="W68" s="15"/>
      <c r="X68" s="15"/>
      <c r="Y68" s="15"/>
      <c r="Z68" s="1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5"/>
      <c r="U69" s="15"/>
      <c r="V69" s="15"/>
      <c r="W69" s="15"/>
      <c r="X69" s="15"/>
      <c r="Y69" s="15"/>
      <c r="Z69" s="1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5"/>
      <c r="U70" s="15"/>
      <c r="V70" s="15"/>
      <c r="W70" s="15"/>
      <c r="X70" s="15"/>
      <c r="Y70" s="15"/>
      <c r="Z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5"/>
      <c r="U71" s="15"/>
      <c r="V71" s="15"/>
      <c r="W71" s="15"/>
      <c r="X71" s="15"/>
      <c r="Y71" s="15"/>
      <c r="Z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5"/>
      <c r="U72" s="15"/>
      <c r="V72" s="15"/>
      <c r="W72" s="15"/>
      <c r="X72" s="15"/>
      <c r="Y72" s="15"/>
      <c r="Z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39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39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39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39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39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3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39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</sheetData>
  <sheetProtection password="DE0D" sheet="1" objects="1" scenarios="1"/>
  <mergeCells count="61">
    <mergeCell ref="D2:S2"/>
    <mergeCell ref="D3:S3"/>
    <mergeCell ref="D4:P4"/>
    <mergeCell ref="E5:P5"/>
    <mergeCell ref="A7:C7"/>
    <mergeCell ref="D7:P7"/>
    <mergeCell ref="B9:C9"/>
    <mergeCell ref="D9:H9"/>
    <mergeCell ref="J9:P9"/>
    <mergeCell ref="A10:C10"/>
    <mergeCell ref="D10:H10"/>
    <mergeCell ref="J10:P10"/>
    <mergeCell ref="A11:C11"/>
    <mergeCell ref="D11:H11"/>
    <mergeCell ref="J11:P11"/>
    <mergeCell ref="T11:U11"/>
    <mergeCell ref="W11:AA11"/>
    <mergeCell ref="D12:H12"/>
    <mergeCell ref="J12:P12"/>
    <mergeCell ref="T12:U12"/>
    <mergeCell ref="W12:AA12"/>
    <mergeCell ref="D13:H13"/>
    <mergeCell ref="J13:P13"/>
    <mergeCell ref="D14:H14"/>
    <mergeCell ref="A15:D15"/>
    <mergeCell ref="E15:F15"/>
    <mergeCell ref="G15:J15"/>
    <mergeCell ref="K15:N15"/>
    <mergeCell ref="O15:P15"/>
    <mergeCell ref="AE17:AE19"/>
    <mergeCell ref="AF17:AF19"/>
    <mergeCell ref="A17:A19"/>
    <mergeCell ref="B17:B19"/>
    <mergeCell ref="C17:C19"/>
    <mergeCell ref="D17:D19"/>
    <mergeCell ref="E17:E19"/>
    <mergeCell ref="F17:Q17"/>
    <mergeCell ref="F18:J18"/>
    <mergeCell ref="M18:O18"/>
    <mergeCell ref="AG17:AG19"/>
    <mergeCell ref="A21:A49"/>
    <mergeCell ref="B21:B49"/>
    <mergeCell ref="R17:R19"/>
    <mergeCell ref="S17:S19"/>
    <mergeCell ref="T17:T19"/>
    <mergeCell ref="AD17:AD19"/>
    <mergeCell ref="A50:C50"/>
    <mergeCell ref="A51:C51"/>
    <mergeCell ref="A53:B54"/>
    <mergeCell ref="F53:F54"/>
    <mergeCell ref="C54:E54"/>
    <mergeCell ref="C55:G55"/>
    <mergeCell ref="I60:P60"/>
    <mergeCell ref="I61:P61"/>
    <mergeCell ref="I62:P62"/>
    <mergeCell ref="I55:P55"/>
    <mergeCell ref="C56:G56"/>
    <mergeCell ref="I56:P56"/>
    <mergeCell ref="I57:P57"/>
    <mergeCell ref="A59:G59"/>
    <mergeCell ref="I59:P59"/>
  </mergeCells>
  <conditionalFormatting sqref="S16">
    <cfRule type="expression" priority="29" stopIfTrue="1">
      <formula>$U$893</formula>
    </cfRule>
    <cfRule type="expression" priority="30" stopIfTrue="1">
      <formula>$Q$16=11</formula>
    </cfRule>
    <cfRule type="expression" priority="31" stopIfTrue="1">
      <formula>$Q$16=12</formula>
    </cfRule>
  </conditionalFormatting>
  <conditionalFormatting sqref="AF20:AH49 S20:S49">
    <cfRule type="expression" priority="26" stopIfTrue="1">
      <formula>$O$917</formula>
    </cfRule>
    <cfRule type="expression" priority="27" stopIfTrue="1">
      <formula>$AE$20=11</formula>
    </cfRule>
    <cfRule type="expression" priority="28" stopIfTrue="1">
      <formula>$AE$20=12</formula>
    </cfRule>
  </conditionalFormatting>
  <conditionalFormatting sqref="J9:P9 E4:P4 D7:P7 I59:P61 D11:H11 D13:H13 E15:F15 K15:N15 D9">
    <cfRule type="expression" dxfId="22" priority="25" stopIfTrue="1">
      <formula>ISBLANK(D4)</formula>
    </cfRule>
  </conditionalFormatting>
  <conditionalFormatting sqref="I56:P56">
    <cfRule type="expression" dxfId="21" priority="24" stopIfTrue="1">
      <formula>ISBLANK(I56)</formula>
    </cfRule>
  </conditionalFormatting>
  <conditionalFormatting sqref="S16">
    <cfRule type="expression" priority="21" stopIfTrue="1">
      <formula>$U$893</formula>
    </cfRule>
    <cfRule type="expression" priority="22" stopIfTrue="1">
      <formula>$Q$16=11</formula>
    </cfRule>
    <cfRule type="expression" priority="23" stopIfTrue="1">
      <formula>$Q$16=12</formula>
    </cfRule>
  </conditionalFormatting>
  <conditionalFormatting sqref="AF20:AH49 S20:S49">
    <cfRule type="expression" priority="18" stopIfTrue="1">
      <formula>$O$917</formula>
    </cfRule>
    <cfRule type="expression" priority="19" stopIfTrue="1">
      <formula>$AE$20=11</formula>
    </cfRule>
    <cfRule type="expression" priority="20" stopIfTrue="1">
      <formula>$AE$20=12</formula>
    </cfRule>
  </conditionalFormatting>
  <conditionalFormatting sqref="J9:P9 D9 D7:P7 I59:P61 D11:H11 D13:H13 E15:F15 K15:N15">
    <cfRule type="expression" dxfId="20" priority="17" stopIfTrue="1">
      <formula>ISBLANK(D7)</formula>
    </cfRule>
  </conditionalFormatting>
  <conditionalFormatting sqref="I56:P56">
    <cfRule type="expression" dxfId="19" priority="16" stopIfTrue="1">
      <formula>ISBLANK(I56)</formula>
    </cfRule>
  </conditionalFormatting>
  <conditionalFormatting sqref="D4:P4">
    <cfRule type="expression" dxfId="18" priority="15" stopIfTrue="1">
      <formula>ISBLANK(D4)</formula>
    </cfRule>
  </conditionalFormatting>
  <conditionalFormatting sqref="S16">
    <cfRule type="expression" priority="12" stopIfTrue="1">
      <formula>$U$893</formula>
    </cfRule>
    <cfRule type="expression" priority="13" stopIfTrue="1">
      <formula>$Q$16=11</formula>
    </cfRule>
    <cfRule type="expression" priority="14" stopIfTrue="1">
      <formula>$Q$16=12</formula>
    </cfRule>
  </conditionalFormatting>
  <conditionalFormatting sqref="AF20:AH49 S20:S49">
    <cfRule type="expression" priority="9" stopIfTrue="1">
      <formula>$O$917</formula>
    </cfRule>
    <cfRule type="expression" priority="10" stopIfTrue="1">
      <formula>$AE$20=11</formula>
    </cfRule>
    <cfRule type="expression" priority="11" stopIfTrue="1">
      <formula>$AE$20=12</formula>
    </cfRule>
  </conditionalFormatting>
  <conditionalFormatting sqref="J9:P9 D9 D7:P7 I59:P61 D11:H11 D13:H13 E15:F15 K15:N15 I56:P56 D4:P4">
    <cfRule type="expression" dxfId="9" priority="8" stopIfTrue="1">
      <formula>ISBLANK(D4)</formula>
    </cfRule>
  </conditionalFormatting>
  <conditionalFormatting sqref="S16">
    <cfRule type="expression" priority="5" stopIfTrue="1">
      <formula>$U$893</formula>
    </cfRule>
    <cfRule type="expression" priority="6" stopIfTrue="1">
      <formula>$Q$16=11</formula>
    </cfRule>
    <cfRule type="expression" priority="7" stopIfTrue="1">
      <formula>$Q$16=12</formula>
    </cfRule>
  </conditionalFormatting>
  <conditionalFormatting sqref="AF20:AH49 S20:S49">
    <cfRule type="expression" priority="2" stopIfTrue="1">
      <formula>$O$917</formula>
    </cfRule>
    <cfRule type="expression" priority="3" stopIfTrue="1">
      <formula>$AE$20=11</formula>
    </cfRule>
    <cfRule type="expression" priority="4" stopIfTrue="1">
      <formula>$AE$20=12</formula>
    </cfRule>
  </conditionalFormatting>
  <conditionalFormatting sqref="J9:P9 D9 D7:P7 I59:P61 D11:H11 D13:H13 E15:F15 K15:N15 I56:P56 D4:P4">
    <cfRule type="expression" dxfId="0" priority="1" stopIfTrue="1">
      <formula>ISBLANK(D4)</formula>
    </cfRule>
  </conditionalFormatting>
  <dataValidations count="7">
    <dataValidation type="whole" allowBlank="1" showInputMessage="1" showErrorMessage="1" sqref="E20:E49">
      <formula1>1</formula1>
      <formula2>2</formula2>
    </dataValidation>
    <dataValidation allowBlank="1" showDropDown="1" showInputMessage="1" showErrorMessage="1" sqref="AD20:AD49"/>
    <dataValidation type="whole" allowBlank="1" showDropDown="1" showInputMessage="1" showErrorMessage="1" sqref="AB20:AC49">
      <formula1>0</formula1>
      <formula2>1</formula2>
    </dataValidation>
    <dataValidation type="whole" allowBlank="1" showInputMessage="1" showErrorMessage="1" sqref="Z20:AA49 W20:W49 J20:J49 L20:L49 N20:N49">
      <formula1>0</formula1>
      <formula2>2</formula2>
    </dataValidation>
    <dataValidation type="whole" allowBlank="1" showInputMessage="1" showErrorMessage="1" sqref="X20:Y49 I20:I49 G20:G49 U20:U49">
      <formula1>0</formula1>
      <formula2>3</formula2>
    </dataValidation>
    <dataValidation type="whole" allowBlank="1" showInputMessage="1" showErrorMessage="1" sqref="B20">
      <formula1>1</formula1>
      <formula2>30</formula2>
    </dataValidation>
    <dataValidation type="whole" allowBlank="1" showInputMessage="1" showErrorMessage="1" sqref="M20:M49 F20:F49 H20:H49 O20:O49">
      <formula1>0</formula1>
      <formula2>1</formula2>
    </dataValidation>
  </dataValidations>
  <pageMargins left="0.98425196850393704" right="0.59055118110236227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C70"/>
  <sheetViews>
    <sheetView zoomScaleSheetLayoutView="100" workbookViewId="0">
      <selection activeCell="C3" sqref="C3:J3"/>
    </sheetView>
  </sheetViews>
  <sheetFormatPr defaultRowHeight="12.75"/>
  <cols>
    <col min="1" max="1" width="3.7109375" style="9" customWidth="1"/>
    <col min="2" max="2" width="37.42578125" style="9" customWidth="1"/>
    <col min="3" max="3" width="4.85546875" style="9" customWidth="1"/>
    <col min="4" max="5" width="5.28515625" style="9" customWidth="1"/>
    <col min="6" max="6" width="6.5703125" style="9" customWidth="1"/>
    <col min="7" max="9" width="13.5703125" style="9" customWidth="1"/>
    <col min="10" max="12" width="8.85546875" style="9" customWidth="1"/>
    <col min="13" max="13" width="5.5703125" style="9" customWidth="1"/>
    <col min="14" max="14" width="5.42578125" style="9" customWidth="1"/>
    <col min="15" max="15" width="5.7109375" style="9" customWidth="1"/>
    <col min="16" max="16" width="4.85546875" style="9" customWidth="1"/>
    <col min="17" max="17" width="5.28515625" style="9" customWidth="1"/>
    <col min="18" max="31" width="3.7109375" style="9" customWidth="1"/>
    <col min="32" max="32" width="5.28515625" style="9" customWidth="1"/>
    <col min="33" max="33" width="3.7109375" style="9" customWidth="1"/>
    <col min="34" max="34" width="5.28515625" style="9" customWidth="1"/>
    <col min="35" max="35" width="3.7109375" style="9" customWidth="1"/>
    <col min="36" max="36" width="5.28515625" style="9" customWidth="1"/>
    <col min="37" max="37" width="4.140625" style="9" customWidth="1"/>
    <col min="38" max="41" width="5.28515625" style="9" customWidth="1"/>
    <col min="42" max="43" width="4.85546875" style="9" customWidth="1"/>
    <col min="44" max="44" width="4.140625" style="9" customWidth="1"/>
    <col min="45" max="48" width="4.7109375" style="9" customWidth="1"/>
    <col min="49" max="50" width="7" style="9" customWidth="1"/>
    <col min="51" max="54" width="5.85546875" style="9" customWidth="1"/>
    <col min="55" max="16384" width="9.140625" style="9"/>
  </cols>
  <sheetData>
    <row r="1" spans="1:4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100" t="s">
        <v>55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1"/>
    </row>
    <row r="3" spans="1:44">
      <c r="A3" s="8"/>
      <c r="B3" s="8"/>
      <c r="C3" s="162" t="str">
        <f>IF(('2а'!D$7)=0,"",('2а'!D$7))</f>
        <v/>
      </c>
      <c r="D3" s="162"/>
      <c r="E3" s="162"/>
      <c r="F3" s="162"/>
      <c r="G3" s="162"/>
      <c r="H3" s="162"/>
      <c r="I3" s="162"/>
      <c r="J3" s="162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151"/>
      <c r="AI3" s="152"/>
      <c r="AJ3" s="152"/>
      <c r="AK3" s="152"/>
      <c r="AL3" s="152"/>
      <c r="AM3" s="152"/>
      <c r="AN3" s="152"/>
      <c r="AO3" s="152"/>
      <c r="AP3" s="152"/>
      <c r="AQ3" s="152"/>
      <c r="AR3" s="1"/>
    </row>
    <row r="4" spans="1:44" ht="12.75" customHeight="1">
      <c r="A4" s="38"/>
      <c r="B4" s="38"/>
      <c r="C4" s="38"/>
      <c r="D4" s="38"/>
      <c r="E4" s="38"/>
      <c r="F4" s="38"/>
      <c r="G4" s="115" t="s">
        <v>42</v>
      </c>
      <c r="H4" s="11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1"/>
    </row>
    <row r="5" spans="1:4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25.5" customHeight="1">
      <c r="A6" s="128" t="s">
        <v>3</v>
      </c>
      <c r="B6" s="94" t="s">
        <v>31</v>
      </c>
      <c r="C6" s="110" t="s">
        <v>6</v>
      </c>
      <c r="D6" s="147" t="s">
        <v>7</v>
      </c>
      <c r="E6" s="147" t="s">
        <v>32</v>
      </c>
      <c r="F6" s="147" t="s">
        <v>33</v>
      </c>
      <c r="G6" s="155" t="s">
        <v>48</v>
      </c>
      <c r="H6" s="156"/>
      <c r="I6" s="157"/>
      <c r="J6" s="155" t="s">
        <v>44</v>
      </c>
      <c r="K6" s="156"/>
      <c r="L6" s="156"/>
      <c r="M6" s="153"/>
      <c r="N6" s="105"/>
      <c r="O6" s="105"/>
      <c r="P6" s="109"/>
      <c r="Q6" s="109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32.25" customHeight="1">
      <c r="A7" s="129"/>
      <c r="B7" s="94"/>
      <c r="C7" s="111"/>
      <c r="D7" s="147"/>
      <c r="E7" s="147"/>
      <c r="F7" s="147"/>
      <c r="G7" s="121"/>
      <c r="H7" s="123"/>
      <c r="I7" s="122"/>
      <c r="J7" s="121"/>
      <c r="K7" s="123"/>
      <c r="L7" s="123"/>
      <c r="M7" s="154"/>
      <c r="N7" s="105"/>
      <c r="O7" s="105"/>
      <c r="P7" s="109"/>
      <c r="Q7" s="109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24.5" customHeight="1">
      <c r="A8" s="130"/>
      <c r="B8" s="94"/>
      <c r="C8" s="111"/>
      <c r="D8" s="147"/>
      <c r="E8" s="147"/>
      <c r="F8" s="147"/>
      <c r="G8" s="74" t="s">
        <v>45</v>
      </c>
      <c r="H8" s="74" t="s">
        <v>46</v>
      </c>
      <c r="I8" s="74" t="s">
        <v>47</v>
      </c>
      <c r="J8" s="72" t="s">
        <v>34</v>
      </c>
      <c r="K8" s="72" t="s">
        <v>35</v>
      </c>
      <c r="L8" s="68" t="s">
        <v>36</v>
      </c>
      <c r="M8" s="154"/>
      <c r="N8" s="105"/>
      <c r="O8" s="105"/>
      <c r="P8" s="71"/>
      <c r="Q8" s="7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12" customHeight="1">
      <c r="A9" s="131">
        <v>1</v>
      </c>
      <c r="B9" s="126" t="str">
        <f>IF(('2а'!D$4)=0,"",('2а'!D$4))</f>
        <v/>
      </c>
      <c r="C9" s="127" t="str">
        <f>IF(('2а'!A$20)=0,"",('2а'!A$20))</f>
        <v/>
      </c>
      <c r="D9" s="125" t="str">
        <f>IF(('2а'!B$20)=0,"",('2а'!B$20))</f>
        <v/>
      </c>
      <c r="E9" s="125" t="str">
        <f>IF((COUNTA('2а'!D$20:D$49))=0,"",(COUNTA('2а'!D$20:D$49)))</f>
        <v/>
      </c>
      <c r="F9" s="134" t="str">
        <f>IF(E9="","",E9/D9*100)</f>
        <v/>
      </c>
      <c r="G9" s="50">
        <f>COUNTIF('2а'!T$20:T$49,"Повышенный")</f>
        <v>0</v>
      </c>
      <c r="H9" s="50">
        <f>COUNTIF('2а'!T$20:T$49,"Базовый")</f>
        <v>0</v>
      </c>
      <c r="I9" s="50">
        <f>COUNTIF('2а'!T$20:T$49,"Ниже базового")</f>
        <v>0</v>
      </c>
      <c r="J9" s="53">
        <f>COUNTIF('2а'!$K$20:$K$49,10)</f>
        <v>0</v>
      </c>
      <c r="K9" s="53">
        <f>COUNTIF('2а'!$L$20:$L$49,2)</f>
        <v>0</v>
      </c>
      <c r="L9" s="53">
        <f>COUNTIF('2а'!$P$20:$P$49,4)</f>
        <v>0</v>
      </c>
      <c r="M9" s="150"/>
      <c r="N9" s="148"/>
      <c r="O9" s="148"/>
      <c r="P9" s="149"/>
      <c r="Q9" s="149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>
      <c r="A10" s="132"/>
      <c r="B10" s="126"/>
      <c r="C10" s="127"/>
      <c r="D10" s="125"/>
      <c r="E10" s="125"/>
      <c r="F10" s="135"/>
      <c r="G10" s="51" t="str">
        <f>IF(G$9=0,"",(G$9/E$9*100))</f>
        <v/>
      </c>
      <c r="H10" s="51" t="str">
        <f>IF(H$9=0,"",(H$9/E$9*100))</f>
        <v/>
      </c>
      <c r="I10" s="51" t="str">
        <f>IF(I$9=0,"",(I$9/E$9*100))</f>
        <v/>
      </c>
      <c r="J10" s="54" t="str">
        <f>IF(J$9=0,"",(J$9/E$9*100))</f>
        <v/>
      </c>
      <c r="K10" s="54" t="str">
        <f>IF(K$9=0,"",(K$9/E$9*100))</f>
        <v/>
      </c>
      <c r="L10" s="54" t="str">
        <f>IF(L$9=0,"",(L$9/E$9*100))</f>
        <v/>
      </c>
      <c r="M10" s="150"/>
      <c r="N10" s="148"/>
      <c r="O10" s="148"/>
      <c r="P10" s="149"/>
      <c r="Q10" s="14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12.75" customHeight="1">
      <c r="A11" s="133">
        <v>2</v>
      </c>
      <c r="B11" s="126" t="str">
        <f>IF(('2б'!D$4)=0,"",('2б'!D$4))</f>
        <v/>
      </c>
      <c r="C11" s="127" t="str">
        <f>IF(('2б'!A$20)=0,"",('2б'!A$20))</f>
        <v/>
      </c>
      <c r="D11" s="125" t="str">
        <f>IF(('2б'!B$20)=0,"",('2б'!B$20))</f>
        <v/>
      </c>
      <c r="E11" s="125" t="str">
        <f>IF((COUNTA('2б'!D$20:D$49))=0,"",(COUNTA('2б'!D$20:D$49)))</f>
        <v/>
      </c>
      <c r="F11" s="134" t="str">
        <f>IF(E11="","",E11/D11*100)</f>
        <v/>
      </c>
      <c r="G11" s="50">
        <f>COUNTIF('2б'!T$20:T$49,"Повышенный")</f>
        <v>0</v>
      </c>
      <c r="H11" s="50">
        <f>COUNTIF('2б'!T$20:T$49,"Базовый")</f>
        <v>0</v>
      </c>
      <c r="I11" s="50">
        <f>COUNTIF('2б'!T$20:T$49,"Ниже базового")</f>
        <v>0</v>
      </c>
      <c r="J11" s="53">
        <f>COUNTIF('2б'!$K$20:$K$49,10)</f>
        <v>0</v>
      </c>
      <c r="K11" s="53">
        <f>COUNTIF('2б'!$L$20:$L$49,2)</f>
        <v>0</v>
      </c>
      <c r="L11" s="53">
        <f>COUNTIF('2б'!$P$20:$P$49,4)</f>
        <v>0</v>
      </c>
      <c r="M11" s="148"/>
      <c r="N11" s="148"/>
      <c r="O11" s="148"/>
      <c r="P11" s="149"/>
      <c r="Q11" s="14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>
      <c r="A12" s="133"/>
      <c r="B12" s="126"/>
      <c r="C12" s="127"/>
      <c r="D12" s="125"/>
      <c r="E12" s="125"/>
      <c r="F12" s="135"/>
      <c r="G12" s="52" t="str">
        <f>IF(G$11=0,"",(G$11/E$11*100))</f>
        <v/>
      </c>
      <c r="H12" s="52" t="str">
        <f>IF(H$11=0,"",(H$11/E$11*100))</f>
        <v/>
      </c>
      <c r="I12" s="52" t="str">
        <f>IF(I$11=0,"",(I$11/E$11*100))</f>
        <v/>
      </c>
      <c r="J12" s="55" t="str">
        <f>IF(J$11=0,"",(J$11/E$11*100))</f>
        <v/>
      </c>
      <c r="K12" s="55" t="str">
        <f>IF(K$11=0,"",(K$11/E$11*100))</f>
        <v/>
      </c>
      <c r="L12" s="55" t="str">
        <f>IF(L$11=0,"",(L$11/E$11*100))</f>
        <v/>
      </c>
      <c r="M12" s="148"/>
      <c r="N12" s="148"/>
      <c r="O12" s="148"/>
      <c r="P12" s="149"/>
      <c r="Q12" s="14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12.75" customHeight="1">
      <c r="A13" s="133">
        <v>3</v>
      </c>
      <c r="B13" s="126" t="str">
        <f>IF(('2в'!D$4)=0,"",('2в'!D$4))</f>
        <v/>
      </c>
      <c r="C13" s="127" t="str">
        <f>IF(('2в'!A$20)=0,"",('2в'!A$20))</f>
        <v/>
      </c>
      <c r="D13" s="125" t="str">
        <f>IF(('2в'!B$20)=0,"",('2в'!B$20))</f>
        <v/>
      </c>
      <c r="E13" s="125" t="str">
        <f>IF((COUNTA('2в'!D$20:D$49))=0,"",(COUNTA('2в'!D$20:D$49)))</f>
        <v/>
      </c>
      <c r="F13" s="134" t="str">
        <f>IF(E13="","",E13/D13*100)</f>
        <v/>
      </c>
      <c r="G13" s="50">
        <f>COUNTIF('2в'!T$20:T$49,"Повышенный")</f>
        <v>0</v>
      </c>
      <c r="H13" s="50">
        <f>COUNTIF('2в'!T$20:T$49,"Базовый")</f>
        <v>0</v>
      </c>
      <c r="I13" s="50">
        <f>COUNTIF('2в'!T$20:T$49,"Ниже базового")</f>
        <v>0</v>
      </c>
      <c r="J13" s="53">
        <f>COUNTIF('2в'!$K$20:$K$49,10)</f>
        <v>0</v>
      </c>
      <c r="K13" s="53">
        <f>COUNTIF('2в'!$L$20:$L$49,2)</f>
        <v>0</v>
      </c>
      <c r="L13" s="53">
        <f>COUNTIF('2в'!$P$20:$P$49,4)</f>
        <v>0</v>
      </c>
      <c r="M13" s="148"/>
      <c r="N13" s="148"/>
      <c r="O13" s="148"/>
      <c r="P13" s="149"/>
      <c r="Q13" s="149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33"/>
      <c r="B14" s="126"/>
      <c r="C14" s="127"/>
      <c r="D14" s="125"/>
      <c r="E14" s="125"/>
      <c r="F14" s="135"/>
      <c r="G14" s="52" t="str">
        <f>IF(G$13=0,"",(G$13/E$13*100))</f>
        <v/>
      </c>
      <c r="H14" s="52" t="str">
        <f>IF(H$13=0,"",(H$13/E$13*100))</f>
        <v/>
      </c>
      <c r="I14" s="52" t="str">
        <f>IF(I$13=0,"",(I$13/E$13*100))</f>
        <v/>
      </c>
      <c r="J14" s="55" t="str">
        <f>IF(J$13=0,"",(J$13/E$13*100))</f>
        <v/>
      </c>
      <c r="K14" s="55" t="str">
        <f>IF(K$13=0,"",(K$13/E$13*100))</f>
        <v/>
      </c>
      <c r="L14" s="55" t="str">
        <f>IF(L$13=0,"",(L$13/E$13*100))</f>
        <v/>
      </c>
      <c r="M14" s="148"/>
      <c r="N14" s="148"/>
      <c r="O14" s="148"/>
      <c r="P14" s="149"/>
      <c r="Q14" s="149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12.75" customHeight="1">
      <c r="A15" s="133">
        <v>4</v>
      </c>
      <c r="B15" s="126" t="str">
        <f>IF(('2г'!D$4)=0,"",('2г'!D$4))</f>
        <v/>
      </c>
      <c r="C15" s="127" t="str">
        <f>IF(('2г'!A$20)=0,"",('2г'!A$20))</f>
        <v/>
      </c>
      <c r="D15" s="125" t="str">
        <f>IF(('2г'!B$20)=0,"",('2г'!B$20))</f>
        <v/>
      </c>
      <c r="E15" s="125" t="str">
        <f>IF((COUNTA('2г'!D$20:D$49))=0,"",(COUNTA('2г'!D$20:D$49)))</f>
        <v/>
      </c>
      <c r="F15" s="134" t="str">
        <f>IF(E15="","",E15/D15*100)</f>
        <v/>
      </c>
      <c r="G15" s="50">
        <f>COUNTIF('2г'!T$20:T$49,"Повышенный")</f>
        <v>0</v>
      </c>
      <c r="H15" s="50">
        <f>COUNTIF('2г'!T$20:T$49,"Базовый")</f>
        <v>0</v>
      </c>
      <c r="I15" s="50">
        <f>COUNTIF('2г'!T$20:T$49,"Ниже базового")</f>
        <v>0</v>
      </c>
      <c r="J15" s="53">
        <f>COUNTIF('2г'!$K$20:$K$49,10)</f>
        <v>0</v>
      </c>
      <c r="K15" s="53">
        <f>COUNTIF('2г'!$L$20:$L$49,2)</f>
        <v>0</v>
      </c>
      <c r="L15" s="53">
        <f>COUNTIF('2г'!$P$20:$P$49,4)</f>
        <v>0</v>
      </c>
      <c r="M15" s="148"/>
      <c r="N15" s="148"/>
      <c r="O15" s="148"/>
      <c r="P15" s="149"/>
      <c r="Q15" s="149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>
      <c r="A16" s="133"/>
      <c r="B16" s="126"/>
      <c r="C16" s="127"/>
      <c r="D16" s="125"/>
      <c r="E16" s="125"/>
      <c r="F16" s="135"/>
      <c r="G16" s="52" t="str">
        <f>IF(G$15=0,"",(G$15/E$15*100))</f>
        <v/>
      </c>
      <c r="H16" s="52" t="str">
        <f>IF(H$15=0,"",(H$15/E$15*100))</f>
        <v/>
      </c>
      <c r="I16" s="52" t="str">
        <f>IF(I$15=0,"",(I$15/E$15*100))</f>
        <v/>
      </c>
      <c r="J16" s="55" t="str">
        <f>IF(J$15=0,"",(J$15/E$15*100))</f>
        <v/>
      </c>
      <c r="K16" s="55" t="str">
        <f>IF(K$15=0,"",(K$15/E$15*100))</f>
        <v/>
      </c>
      <c r="L16" s="55" t="str">
        <f>IF(L$15=0,"",(L$15/E$15*100))</f>
        <v/>
      </c>
      <c r="M16" s="148"/>
      <c r="N16" s="148"/>
      <c r="O16" s="148"/>
      <c r="P16" s="149"/>
      <c r="Q16" s="149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ht="12.75" customHeight="1">
      <c r="A17" s="133">
        <v>5</v>
      </c>
      <c r="B17" s="126" t="str">
        <f>IF(('2д'!D$4)=0,"",('2д'!D$4))</f>
        <v/>
      </c>
      <c r="C17" s="127" t="str">
        <f>IF(('2д'!A$20)=0,"",('2д'!A$20))</f>
        <v/>
      </c>
      <c r="D17" s="125" t="str">
        <f>IF(('2д'!B$20)=0,"",('2д'!B$20))</f>
        <v/>
      </c>
      <c r="E17" s="125" t="str">
        <f>IF((COUNTA('2д'!D$20:D$49))=0,"",(COUNTA('2д'!D$20:D$49)))</f>
        <v/>
      </c>
      <c r="F17" s="134" t="str">
        <f>IF(E17="","",E17/D17*100)</f>
        <v/>
      </c>
      <c r="G17" s="50">
        <f>COUNTIF('2д'!T$20:T$49,"Повышенный")</f>
        <v>0</v>
      </c>
      <c r="H17" s="50">
        <f>COUNTIF('2д'!T$20:T$49,"Базовый")</f>
        <v>0</v>
      </c>
      <c r="I17" s="50">
        <f>COUNTIF('2д'!T$20:T$49,"Ниже базового")</f>
        <v>0</v>
      </c>
      <c r="J17" s="53">
        <f>COUNTIF('2д'!$K$20:$K$49,10)</f>
        <v>0</v>
      </c>
      <c r="K17" s="53">
        <f>COUNTIF('2д'!$L$20:$L$49,2)</f>
        <v>0</v>
      </c>
      <c r="L17" s="53">
        <f>COUNTIF('2д'!$P$20:$P$49,4)</f>
        <v>0</v>
      </c>
      <c r="M17" s="148"/>
      <c r="N17" s="148"/>
      <c r="O17" s="148"/>
      <c r="P17" s="149"/>
      <c r="Q17" s="149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>
      <c r="A18" s="133"/>
      <c r="B18" s="126"/>
      <c r="C18" s="127"/>
      <c r="D18" s="125"/>
      <c r="E18" s="125"/>
      <c r="F18" s="135"/>
      <c r="G18" s="52" t="str">
        <f>IF(G$17=0,"",(G$17/E$17*100))</f>
        <v/>
      </c>
      <c r="H18" s="52" t="str">
        <f>IF(H$17=0,"",(H$17/E$17*100))</f>
        <v/>
      </c>
      <c r="I18" s="52" t="str">
        <f>IF(I$17=0,"",(I$17/E$17*100))</f>
        <v/>
      </c>
      <c r="J18" s="55" t="str">
        <f>IF(J$17=0,"",(J$17/E$17*100))</f>
        <v/>
      </c>
      <c r="K18" s="55" t="str">
        <f>IF(K$17=0,"",(K$17/E$17*100))</f>
        <v/>
      </c>
      <c r="L18" s="55" t="str">
        <f>IF(L$17=0,"",(L$17/E$17*100))</f>
        <v/>
      </c>
      <c r="M18" s="148"/>
      <c r="N18" s="148"/>
      <c r="O18" s="148"/>
      <c r="P18" s="149"/>
      <c r="Q18" s="14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12.75" customHeight="1">
      <c r="A19" s="133">
        <v>6</v>
      </c>
      <c r="B19" s="126" t="str">
        <f>IF(('2е'!D$4)=0,"",('2е'!D$4))</f>
        <v/>
      </c>
      <c r="C19" s="127" t="str">
        <f>IF(('2е'!A$20)=0,"",('2е'!A$20))</f>
        <v/>
      </c>
      <c r="D19" s="125" t="str">
        <f>IF(('2е'!B$20)=0,"",('2е'!B$20))</f>
        <v/>
      </c>
      <c r="E19" s="125" t="str">
        <f>IF((COUNTA('2е'!D$20:D$49))=0,"",(COUNTA('2е'!D$20:D$49)))</f>
        <v/>
      </c>
      <c r="F19" s="134" t="str">
        <f>IF(E19="","",E19/D19*100)</f>
        <v/>
      </c>
      <c r="G19" s="50">
        <f>COUNTIF('2е'!T$20:T$49,"Повышенный")</f>
        <v>0</v>
      </c>
      <c r="H19" s="50">
        <f>COUNTIF('2е'!T$20:T$49,"Базовый")</f>
        <v>0</v>
      </c>
      <c r="I19" s="50">
        <f>COUNTIF('2е'!T$20:T$49,"Ниже базового")</f>
        <v>0</v>
      </c>
      <c r="J19" s="53">
        <f>COUNTIF('2е'!$K$20:$K$49,10)</f>
        <v>0</v>
      </c>
      <c r="K19" s="53">
        <f>COUNTIF('2е'!$L$20:$L$49,2)</f>
        <v>0</v>
      </c>
      <c r="L19" s="53">
        <f>COUNTIF('2е'!$P$20:$P$49,4)</f>
        <v>0</v>
      </c>
      <c r="M19" s="148"/>
      <c r="N19" s="148"/>
      <c r="O19" s="148"/>
      <c r="P19" s="149"/>
      <c r="Q19" s="14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>
      <c r="A20" s="133"/>
      <c r="B20" s="126"/>
      <c r="C20" s="127"/>
      <c r="D20" s="125"/>
      <c r="E20" s="125"/>
      <c r="F20" s="135"/>
      <c r="G20" s="52" t="str">
        <f>IF(G$19=0,"",(G$19/E$19*100))</f>
        <v/>
      </c>
      <c r="H20" s="52" t="str">
        <f>IF(H$19=0,"",(H$19/E$19*100))</f>
        <v/>
      </c>
      <c r="I20" s="52" t="str">
        <f>IF(I$19=0,"",(I$19/E$19*100))</f>
        <v/>
      </c>
      <c r="J20" s="55" t="str">
        <f>IF(J$19=0,"",(J$19/E$19*100))</f>
        <v/>
      </c>
      <c r="K20" s="55" t="str">
        <f>IF(K$19=0,"",(K$19/E$19*100))</f>
        <v/>
      </c>
      <c r="L20" s="55" t="str">
        <f>IF(L$19=0,"",(L$19/E$19*100))</f>
        <v/>
      </c>
      <c r="M20" s="148"/>
      <c r="N20" s="148"/>
      <c r="O20" s="148"/>
      <c r="P20" s="149"/>
      <c r="Q20" s="14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12.75" customHeight="1">
      <c r="A21" s="133">
        <v>7</v>
      </c>
      <c r="B21" s="126" t="str">
        <f>IF(('2ж'!D$4)=0,"",('2ж'!D$4))</f>
        <v/>
      </c>
      <c r="C21" s="127" t="str">
        <f>IF(('2ж'!A$20)=0,"",('2ж'!A$20))</f>
        <v/>
      </c>
      <c r="D21" s="125" t="str">
        <f>IF(('2ж'!B$20)=0,"",('2ж'!B$20))</f>
        <v/>
      </c>
      <c r="E21" s="125" t="str">
        <f>IF((COUNTA('2ж'!D$20:D$49))=0,"",(COUNTA('2ж'!D$20:D$49)))</f>
        <v/>
      </c>
      <c r="F21" s="134" t="str">
        <f>IF(E21="","",E21/D21*100)</f>
        <v/>
      </c>
      <c r="G21" s="50">
        <f>COUNTIF('2ж'!T$20:T$49,"Повышенный")</f>
        <v>0</v>
      </c>
      <c r="H21" s="50">
        <f>COUNTIF('2ж'!T$20:T$49,"Базовый")</f>
        <v>0</v>
      </c>
      <c r="I21" s="50">
        <f>COUNTIF('2ж'!T$20:T$49,"Ниже базового")</f>
        <v>0</v>
      </c>
      <c r="J21" s="53">
        <f>COUNTIF('2ж'!$K$20:$K$49,10)</f>
        <v>0</v>
      </c>
      <c r="K21" s="53">
        <f>COUNTIF('2ж'!$L$20:$L$49,2)</f>
        <v>0</v>
      </c>
      <c r="L21" s="53">
        <f>COUNTIF('2ж'!$P$20:$P$49,4)</f>
        <v>0</v>
      </c>
      <c r="M21" s="148"/>
      <c r="N21" s="148"/>
      <c r="O21" s="148"/>
      <c r="P21" s="149"/>
      <c r="Q21" s="14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>
      <c r="A22" s="133"/>
      <c r="B22" s="126"/>
      <c r="C22" s="127"/>
      <c r="D22" s="125"/>
      <c r="E22" s="125"/>
      <c r="F22" s="135"/>
      <c r="G22" s="52" t="str">
        <f>IF(G$21=0,"",(G$21/E$21*100))</f>
        <v/>
      </c>
      <c r="H22" s="52" t="str">
        <f>IF(H$21=0,"",(H$21/E$21*100))</f>
        <v/>
      </c>
      <c r="I22" s="52" t="str">
        <f>IF(I$21=0,"",(I$21/E$21*100))</f>
        <v/>
      </c>
      <c r="J22" s="55" t="str">
        <f>IF(J$21=0,"",(J$21/E$21*100))</f>
        <v/>
      </c>
      <c r="K22" s="55" t="str">
        <f>IF(K$21=0,"",(K$21/E$21*100))</f>
        <v/>
      </c>
      <c r="L22" s="55" t="str">
        <f>IF(L$21=0,"",(L$21/E$21*100))</f>
        <v/>
      </c>
      <c r="M22" s="148"/>
      <c r="N22" s="148"/>
      <c r="O22" s="148"/>
      <c r="P22" s="149"/>
      <c r="Q22" s="14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12.75" customHeight="1">
      <c r="A23" s="133">
        <v>8</v>
      </c>
      <c r="B23" s="126" t="str">
        <f>IF(('2з'!D$4)=0,"",('2з'!D$4))</f>
        <v/>
      </c>
      <c r="C23" s="127" t="str">
        <f>IF(('2з'!A$20)=0,"",('2з'!A$20))</f>
        <v/>
      </c>
      <c r="D23" s="125" t="str">
        <f>IF(('2з'!B$20)=0,"",('2з'!B$20))</f>
        <v/>
      </c>
      <c r="E23" s="125" t="str">
        <f>IF((COUNTA('2з'!D$20:D$49))=0,"",(COUNTA('2з'!D$20:D$49)))</f>
        <v/>
      </c>
      <c r="F23" s="134" t="str">
        <f>IF(E23="","",E23/D23*100)</f>
        <v/>
      </c>
      <c r="G23" s="50">
        <f>COUNTIF('2з'!T$20:T$49,"Повышенный")</f>
        <v>0</v>
      </c>
      <c r="H23" s="50">
        <f>COUNTIF('2з'!T$20:T$49,"Базовый")</f>
        <v>0</v>
      </c>
      <c r="I23" s="50">
        <f>COUNTIF('2з'!T$20:T$49,"Ниже базового")</f>
        <v>0</v>
      </c>
      <c r="J23" s="53">
        <f>COUNTIF('2з'!$K$20:$K$49,10)</f>
        <v>0</v>
      </c>
      <c r="K23" s="53">
        <f>COUNTIF('2з'!$L$20:$L$49,2)</f>
        <v>0</v>
      </c>
      <c r="L23" s="53">
        <f>COUNTIF('2з'!$P$20:$P$49,4)</f>
        <v>0</v>
      </c>
      <c r="M23" s="148"/>
      <c r="N23" s="148"/>
      <c r="O23" s="148"/>
      <c r="P23" s="149"/>
      <c r="Q23" s="149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12.75" customHeight="1">
      <c r="A24" s="133"/>
      <c r="B24" s="126"/>
      <c r="C24" s="127"/>
      <c r="D24" s="125"/>
      <c r="E24" s="125"/>
      <c r="F24" s="134"/>
      <c r="G24" s="52" t="str">
        <f>IF(G$23=0,"",(G$23/E$23*100))</f>
        <v/>
      </c>
      <c r="H24" s="52" t="str">
        <f>IF(H$23=0,"",(H$23/E$23*100))</f>
        <v/>
      </c>
      <c r="I24" s="52" t="str">
        <f>IF(I$23=0,"",(I$23/E$23*100))</f>
        <v/>
      </c>
      <c r="J24" s="55" t="str">
        <f>IF(J$23=0,"",(J$23/E$23*100))</f>
        <v/>
      </c>
      <c r="K24" s="55" t="str">
        <f>IF(K$23=0,"",(K$23/E$23*100))</f>
        <v/>
      </c>
      <c r="L24" s="55" t="str">
        <f>IF(L$23=0,"",(L$23/E$23*100))</f>
        <v/>
      </c>
      <c r="M24" s="148"/>
      <c r="N24" s="148"/>
      <c r="O24" s="148"/>
      <c r="P24" s="149"/>
      <c r="Q24" s="14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12.75" customHeight="1">
      <c r="A25" s="133">
        <v>9</v>
      </c>
      <c r="B25" s="126" t="str">
        <f>IF(('2и'!D$4)=0,"",('2и'!D$4))</f>
        <v/>
      </c>
      <c r="C25" s="127" t="str">
        <f>IF(('2и'!A$20)=0,"",('2и'!A$20))</f>
        <v/>
      </c>
      <c r="D25" s="125" t="str">
        <f>IF(('2и'!B$20)=0,"",('2и'!B$20))</f>
        <v/>
      </c>
      <c r="E25" s="125" t="str">
        <f>IF((COUNTA('2и'!D$20:D$49))=0,"",(COUNTA('2и'!D$20:D$49)))</f>
        <v/>
      </c>
      <c r="F25" s="134" t="str">
        <f>IF(E25="","",E25/D25*100)</f>
        <v/>
      </c>
      <c r="G25" s="50">
        <f>COUNTIF('2и'!T$20:T$49,"Повышенный")</f>
        <v>0</v>
      </c>
      <c r="H25" s="50">
        <f>COUNTIF('2и'!T$20:T$49,"Базовый")</f>
        <v>0</v>
      </c>
      <c r="I25" s="50">
        <f>COUNTIF('2и'!T$20:T$49,"Ниже базового")</f>
        <v>0</v>
      </c>
      <c r="J25" s="53">
        <f>COUNTIF('2и'!$K$20:$K$49,10)</f>
        <v>0</v>
      </c>
      <c r="K25" s="53">
        <f>COUNTIF('2и'!$L$20:$L$49,2)</f>
        <v>0</v>
      </c>
      <c r="L25" s="53">
        <f>COUNTIF('2и'!$P$20:$P$49,4)</f>
        <v>0</v>
      </c>
      <c r="M25" s="148"/>
      <c r="N25" s="148"/>
      <c r="O25" s="148"/>
      <c r="P25" s="149"/>
      <c r="Q25" s="14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>
      <c r="A26" s="133"/>
      <c r="B26" s="126"/>
      <c r="C26" s="127"/>
      <c r="D26" s="125"/>
      <c r="E26" s="125"/>
      <c r="F26" s="134"/>
      <c r="G26" s="52" t="str">
        <f>IF(G$25=0,"",(G$25/E$25*100))</f>
        <v/>
      </c>
      <c r="H26" s="52" t="str">
        <f>IF(H$25=0,"",(H$25/E$25*100))</f>
        <v/>
      </c>
      <c r="I26" s="52" t="str">
        <f>IF(I$25=0,"",(I$25/E$25*100))</f>
        <v/>
      </c>
      <c r="J26" s="55" t="str">
        <f>IF(J$25=0,"",(J$25/E$25*100))</f>
        <v/>
      </c>
      <c r="K26" s="55" t="str">
        <f>IF(K$25=0,"",(K$25/E$25*100))</f>
        <v/>
      </c>
      <c r="L26" s="55" t="str">
        <f>IF(L$25=0,"",(L$25/E$25*100))</f>
        <v/>
      </c>
      <c r="M26" s="148"/>
      <c r="N26" s="148"/>
      <c r="O26" s="148"/>
      <c r="P26" s="149"/>
      <c r="Q26" s="14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12.75" customHeight="1">
      <c r="A27" s="133">
        <v>10</v>
      </c>
      <c r="B27" s="126" t="str">
        <f>IF(('2к'!D$4)=0,"",('2к'!D$4))</f>
        <v/>
      </c>
      <c r="C27" s="127" t="str">
        <f>IF(('2к'!A$20)=0,"",('2к'!A$20))</f>
        <v/>
      </c>
      <c r="D27" s="125" t="str">
        <f>IF(('2к'!B$20)=0,"",('2к'!B$20))</f>
        <v/>
      </c>
      <c r="E27" s="125" t="str">
        <f>IF((COUNTA('2к'!D$20:D$49))=0,"",(COUNTA('2к'!D$20:D$49)))</f>
        <v/>
      </c>
      <c r="F27" s="134" t="str">
        <f>IF(E27="","",E27/D27*100)</f>
        <v/>
      </c>
      <c r="G27" s="50">
        <f>COUNTIF('2к'!T$20:T$49,"Повышенный")</f>
        <v>0</v>
      </c>
      <c r="H27" s="50">
        <f>COUNTIF('2к'!T$20:T$49,"Базовый")</f>
        <v>0</v>
      </c>
      <c r="I27" s="50">
        <f>COUNTIF('2к'!T$20:T$49,"Ниже базового")</f>
        <v>0</v>
      </c>
      <c r="J27" s="53">
        <f>COUNTIF('2к'!$K$20:$K$49,10)</f>
        <v>0</v>
      </c>
      <c r="K27" s="53">
        <f>COUNTIF('2к'!$L$20:$L$49,2)</f>
        <v>0</v>
      </c>
      <c r="L27" s="53">
        <f>COUNTIF('2к'!$P$20:$P$49,4)</f>
        <v>0</v>
      </c>
      <c r="M27" s="148"/>
      <c r="N27" s="148"/>
      <c r="O27" s="148"/>
      <c r="P27" s="149"/>
      <c r="Q27" s="14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>
      <c r="A28" s="133"/>
      <c r="B28" s="126"/>
      <c r="C28" s="127"/>
      <c r="D28" s="125"/>
      <c r="E28" s="125"/>
      <c r="F28" s="134"/>
      <c r="G28" s="52" t="str">
        <f>IF(G$27=0,"",(G$27/E$27*100))</f>
        <v/>
      </c>
      <c r="H28" s="52" t="str">
        <f>IF(H$27=0,"",(H$27/E$27*100))</f>
        <v/>
      </c>
      <c r="I28" s="52" t="str">
        <f>IF(I$27=0,"",(I$27/E$27*100))</f>
        <v/>
      </c>
      <c r="J28" s="55" t="str">
        <f>IF(J$27=0,"",(J$27/E$27*100))</f>
        <v/>
      </c>
      <c r="K28" s="55" t="str">
        <f>IF(K$27=0,"",(K$27/E$27*100))</f>
        <v/>
      </c>
      <c r="L28" s="55" t="str">
        <f>IF(L$27=0,"",(L$27/E$27*100))</f>
        <v/>
      </c>
      <c r="M28" s="148"/>
      <c r="N28" s="148"/>
      <c r="O28" s="148"/>
      <c r="P28" s="149"/>
      <c r="Q28" s="14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12.75" customHeight="1">
      <c r="A29" s="143"/>
      <c r="B29" s="138" t="s">
        <v>9</v>
      </c>
      <c r="C29" s="137">
        <f>COUNTIF(C9:C28,"2*")</f>
        <v>0</v>
      </c>
      <c r="D29" s="124">
        <f>SUM(D9:D28)</f>
        <v>0</v>
      </c>
      <c r="E29" s="124">
        <f>SUM(E9:E28)</f>
        <v>0</v>
      </c>
      <c r="F29" s="145" t="e">
        <f>IF(E29="","",E29/D29*100)</f>
        <v>#DIV/0!</v>
      </c>
      <c r="G29" s="65">
        <f t="shared" ref="G29:L29" si="0">SUM(G9,G11,G13,G15,G17,G19,G21,G23,G25,G27)</f>
        <v>0</v>
      </c>
      <c r="H29" s="65">
        <f t="shared" si="0"/>
        <v>0</v>
      </c>
      <c r="I29" s="65">
        <f t="shared" si="0"/>
        <v>0</v>
      </c>
      <c r="J29" s="65">
        <f t="shared" si="0"/>
        <v>0</v>
      </c>
      <c r="K29" s="65">
        <f t="shared" si="0"/>
        <v>0</v>
      </c>
      <c r="L29" s="65">
        <f t="shared" si="0"/>
        <v>0</v>
      </c>
      <c r="M29" s="148"/>
      <c r="N29" s="148"/>
      <c r="O29" s="148"/>
      <c r="P29" s="149"/>
      <c r="Q29" s="14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>
      <c r="A30" s="143"/>
      <c r="B30" s="139"/>
      <c r="C30" s="137"/>
      <c r="D30" s="124"/>
      <c r="E30" s="124"/>
      <c r="F30" s="145"/>
      <c r="G30" s="66" t="str">
        <f>IF(G$29=0,"",(G$29/E$29*100))</f>
        <v/>
      </c>
      <c r="H30" s="66" t="str">
        <f>IF(H$29=0,"",(H$29/E$29*100))</f>
        <v/>
      </c>
      <c r="I30" s="66" t="str">
        <f>IF(I$29=0,"",(I$29/E$29*100))</f>
        <v/>
      </c>
      <c r="J30" s="66" t="str">
        <f>IF(J$29=0,"",(J$29/E$29*100))</f>
        <v/>
      </c>
      <c r="K30" s="66" t="str">
        <f>IF(K$29=0,"",(K$29/E$29*100))</f>
        <v/>
      </c>
      <c r="L30" s="66" t="str">
        <f>IF(L$29=0,"",(L$29/E$29*100))</f>
        <v/>
      </c>
      <c r="M30" s="148"/>
      <c r="N30" s="148"/>
      <c r="O30" s="148"/>
      <c r="P30" s="149"/>
      <c r="Q30" s="14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12.75" customHeight="1">
      <c r="A31" s="136"/>
      <c r="B31" s="144"/>
      <c r="C31" s="142"/>
      <c r="D31" s="109"/>
      <c r="E31" s="109"/>
      <c r="F31" s="140"/>
      <c r="G31" s="44"/>
      <c r="H31" s="44"/>
      <c r="I31" s="44"/>
      <c r="J31" s="81"/>
      <c r="K31" s="81"/>
      <c r="L31" s="81"/>
      <c r="M31" s="148"/>
      <c r="N31" s="148"/>
      <c r="O31" s="148"/>
      <c r="P31" s="149"/>
      <c r="Q31" s="149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>
      <c r="A32" s="136"/>
      <c r="B32" s="144"/>
      <c r="C32" s="142"/>
      <c r="D32" s="109"/>
      <c r="E32" s="109"/>
      <c r="F32" s="140"/>
      <c r="G32" s="44"/>
      <c r="H32" s="44"/>
      <c r="I32" s="44"/>
      <c r="J32" s="81"/>
      <c r="K32" s="81"/>
      <c r="L32" s="81"/>
      <c r="M32" s="148"/>
      <c r="N32" s="148"/>
      <c r="O32" s="148"/>
      <c r="P32" s="149"/>
      <c r="Q32" s="149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55" ht="12.75" customHeight="1">
      <c r="A33" s="136"/>
      <c r="B33" s="144"/>
      <c r="C33" s="142"/>
      <c r="D33" s="109"/>
      <c r="E33" s="109"/>
      <c r="F33" s="140"/>
      <c r="G33" s="44"/>
      <c r="H33" s="44"/>
      <c r="I33" s="44"/>
      <c r="J33" s="81"/>
      <c r="K33" s="81"/>
      <c r="L33" s="81"/>
      <c r="M33" s="148"/>
      <c r="N33" s="148"/>
      <c r="O33" s="148"/>
      <c r="P33" s="149"/>
      <c r="Q33" s="149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55">
      <c r="A34" s="136"/>
      <c r="B34" s="144"/>
      <c r="C34" s="142"/>
      <c r="D34" s="109"/>
      <c r="E34" s="109"/>
      <c r="F34" s="140"/>
      <c r="G34" s="44"/>
      <c r="H34" s="44"/>
      <c r="I34" s="44"/>
      <c r="J34" s="81"/>
      <c r="K34" s="81"/>
      <c r="L34" s="81"/>
      <c r="M34" s="148"/>
      <c r="N34" s="148"/>
      <c r="O34" s="148"/>
      <c r="P34" s="149"/>
      <c r="Q34" s="14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55" ht="12.75" customHeight="1">
      <c r="A35" s="136"/>
      <c r="B35" s="144"/>
      <c r="C35" s="142"/>
      <c r="D35" s="109"/>
      <c r="E35" s="109"/>
      <c r="F35" s="140"/>
      <c r="G35" s="44"/>
      <c r="H35" s="44"/>
      <c r="I35" s="44"/>
      <c r="J35" s="81"/>
      <c r="K35" s="81"/>
      <c r="L35" s="81"/>
      <c r="M35" s="148"/>
      <c r="N35" s="148"/>
      <c r="O35" s="148"/>
      <c r="P35" s="149"/>
      <c r="Q35" s="14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55">
      <c r="A36" s="136"/>
      <c r="B36" s="144"/>
      <c r="C36" s="142"/>
      <c r="D36" s="109"/>
      <c r="E36" s="109"/>
      <c r="F36" s="140"/>
      <c r="G36" s="44"/>
      <c r="H36" s="44"/>
      <c r="I36" s="44"/>
      <c r="J36" s="81"/>
      <c r="K36" s="81"/>
      <c r="L36" s="81"/>
      <c r="M36" s="148"/>
      <c r="N36" s="148"/>
      <c r="O36" s="148"/>
      <c r="P36" s="149"/>
      <c r="Q36" s="14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55" ht="12.75" customHeight="1">
      <c r="A37" s="136"/>
      <c r="B37" s="144"/>
      <c r="C37" s="142"/>
      <c r="D37" s="109"/>
      <c r="E37" s="109"/>
      <c r="F37" s="140"/>
      <c r="G37" s="44"/>
      <c r="H37" s="44"/>
      <c r="I37" s="44"/>
      <c r="J37" s="81"/>
      <c r="K37" s="81"/>
      <c r="L37" s="81"/>
      <c r="M37" s="148"/>
      <c r="N37" s="148"/>
      <c r="O37" s="148"/>
      <c r="P37" s="149"/>
      <c r="Q37" s="14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55">
      <c r="A38" s="136"/>
      <c r="B38" s="144"/>
      <c r="C38" s="142"/>
      <c r="D38" s="109"/>
      <c r="E38" s="109"/>
      <c r="F38" s="140"/>
      <c r="G38" s="44"/>
      <c r="H38" s="44"/>
      <c r="I38" s="44"/>
      <c r="J38" s="81"/>
      <c r="K38" s="81"/>
      <c r="L38" s="81"/>
      <c r="M38" s="148"/>
      <c r="N38" s="148"/>
      <c r="O38" s="148"/>
      <c r="P38" s="149"/>
      <c r="Q38" s="14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55" ht="12.75" customHeight="1">
      <c r="A39" s="136"/>
      <c r="B39" s="136"/>
      <c r="C39" s="141"/>
      <c r="D39" s="141"/>
      <c r="E39" s="141"/>
      <c r="F39" s="159"/>
      <c r="G39" s="78"/>
      <c r="H39" s="78"/>
      <c r="I39" s="78"/>
      <c r="J39" s="78"/>
      <c r="K39" s="78"/>
      <c r="L39" s="78"/>
      <c r="M39" s="159"/>
      <c r="N39" s="159"/>
      <c r="O39" s="159"/>
      <c r="P39" s="158"/>
      <c r="Q39" s="158"/>
      <c r="R39" s="79"/>
      <c r="S39" s="2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55">
      <c r="A40" s="136"/>
      <c r="B40" s="136"/>
      <c r="C40" s="141"/>
      <c r="D40" s="141"/>
      <c r="E40" s="141"/>
      <c r="F40" s="159"/>
      <c r="G40" s="45"/>
      <c r="H40" s="45"/>
      <c r="I40" s="45"/>
      <c r="J40" s="45"/>
      <c r="K40" s="45"/>
      <c r="L40" s="45"/>
      <c r="M40" s="159"/>
      <c r="N40" s="159"/>
      <c r="O40" s="159"/>
      <c r="P40" s="158"/>
      <c r="Q40" s="158"/>
      <c r="R40" s="80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55">
      <c r="A41" s="22"/>
      <c r="B41" s="22"/>
      <c r="C41" s="42"/>
      <c r="D41" s="43"/>
      <c r="E41" s="43"/>
      <c r="F41" s="22"/>
      <c r="G41" s="46"/>
      <c r="H41" s="46"/>
      <c r="I41" s="46"/>
      <c r="J41" s="46"/>
      <c r="K41" s="46"/>
      <c r="L41" s="46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X41" s="29"/>
      <c r="AY41" s="30"/>
      <c r="AZ41" s="30"/>
      <c r="BA41" s="30"/>
      <c r="BB41" s="31"/>
      <c r="BC41" s="30"/>
    </row>
    <row r="42" spans="1:5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W42" s="29"/>
      <c r="AX42" s="30"/>
      <c r="AY42" s="30"/>
      <c r="AZ42" s="30"/>
    </row>
    <row r="43" spans="1:5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5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5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55">
      <c r="A46" s="1"/>
      <c r="B46" s="3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48"/>
      <c r="N46" s="48"/>
      <c r="O46" s="48"/>
      <c r="P46" s="48"/>
      <c r="Q46" s="48"/>
      <c r="R46" s="48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55">
      <c r="A47" s="1"/>
      <c r="B47" s="1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"/>
      <c r="AS47" s="32"/>
      <c r="AT47" s="32"/>
      <c r="AU47" s="32"/>
      <c r="AV47" s="32"/>
      <c r="AW47" s="32"/>
      <c r="AX47" s="32"/>
      <c r="AY47" s="32"/>
      <c r="AZ47" s="32"/>
      <c r="BA47" s="32"/>
      <c r="BB47" s="32"/>
    </row>
    <row r="48" spans="1:5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54">
      <c r="A49" s="1"/>
      <c r="B49" s="103"/>
      <c r="C49" s="103"/>
      <c r="D49" s="103"/>
      <c r="E49" s="103"/>
      <c r="F49" s="161"/>
      <c r="G49" s="161"/>
      <c r="H49" s="161"/>
      <c r="I49" s="161"/>
      <c r="J49" s="161"/>
      <c r="K49" s="161"/>
      <c r="L49" s="161"/>
      <c r="M49" s="48"/>
      <c r="N49" s="48"/>
      <c r="O49" s="48"/>
      <c r="P49" s="48"/>
      <c r="Q49" s="48"/>
      <c r="R49" s="48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54">
      <c r="A50" s="1"/>
      <c r="B50" s="1"/>
      <c r="C50" s="1"/>
      <c r="D50" s="1"/>
      <c r="E50" s="1"/>
      <c r="F50" s="146"/>
      <c r="G50" s="146"/>
      <c r="H50" s="146"/>
      <c r="I50" s="146"/>
      <c r="J50" s="146"/>
      <c r="K50" s="146"/>
      <c r="L50" s="146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"/>
      <c r="AS50" s="32"/>
      <c r="AT50" s="32"/>
      <c r="AU50" s="32"/>
      <c r="AV50" s="32"/>
      <c r="AW50" s="32"/>
      <c r="AX50" s="32"/>
      <c r="AY50" s="32"/>
      <c r="AZ50" s="32"/>
      <c r="BA50" s="32"/>
      <c r="BB50" s="32"/>
    </row>
    <row r="51" spans="1:5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5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5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5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5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5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5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5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5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5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5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5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5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</sheetData>
  <sheetProtection password="DE0D" sheet="1" objects="1" scenarios="1"/>
  <mergeCells count="196">
    <mergeCell ref="Q39:Q40"/>
    <mergeCell ref="B49:E49"/>
    <mergeCell ref="M39:M40"/>
    <mergeCell ref="N39:N40"/>
    <mergeCell ref="O39:O40"/>
    <mergeCell ref="P39:P40"/>
    <mergeCell ref="C47:L47"/>
    <mergeCell ref="C46:L46"/>
    <mergeCell ref="E39:E40"/>
    <mergeCell ref="F39:F40"/>
    <mergeCell ref="Q35:Q36"/>
    <mergeCell ref="Q37:Q38"/>
    <mergeCell ref="M37:M38"/>
    <mergeCell ref="N37:N38"/>
    <mergeCell ref="O37:O38"/>
    <mergeCell ref="P37:P38"/>
    <mergeCell ref="M35:M36"/>
    <mergeCell ref="N35:N36"/>
    <mergeCell ref="O35:O36"/>
    <mergeCell ref="P35:P36"/>
    <mergeCell ref="O33:O34"/>
    <mergeCell ref="P33:P34"/>
    <mergeCell ref="Q33:Q34"/>
    <mergeCell ref="M33:M34"/>
    <mergeCell ref="N33:N34"/>
    <mergeCell ref="Q29:Q30"/>
    <mergeCell ref="Q31:Q32"/>
    <mergeCell ref="M31:M32"/>
    <mergeCell ref="N31:N32"/>
    <mergeCell ref="O31:O32"/>
    <mergeCell ref="P31:P32"/>
    <mergeCell ref="M29:M30"/>
    <mergeCell ref="N29:N30"/>
    <mergeCell ref="O29:O30"/>
    <mergeCell ref="P29:P30"/>
    <mergeCell ref="O27:O28"/>
    <mergeCell ref="P27:P28"/>
    <mergeCell ref="Q27:Q28"/>
    <mergeCell ref="M27:M28"/>
    <mergeCell ref="N27:N28"/>
    <mergeCell ref="Q23:Q24"/>
    <mergeCell ref="Q25:Q26"/>
    <mergeCell ref="M25:M26"/>
    <mergeCell ref="N25:N26"/>
    <mergeCell ref="O25:O26"/>
    <mergeCell ref="P25:P26"/>
    <mergeCell ref="M23:M24"/>
    <mergeCell ref="N23:N24"/>
    <mergeCell ref="O23:O24"/>
    <mergeCell ref="P23:P24"/>
    <mergeCell ref="O21:O22"/>
    <mergeCell ref="P21:P22"/>
    <mergeCell ref="Q21:Q22"/>
    <mergeCell ref="M21:M22"/>
    <mergeCell ref="N21:N22"/>
    <mergeCell ref="Q17:Q18"/>
    <mergeCell ref="Q19:Q20"/>
    <mergeCell ref="M19:M20"/>
    <mergeCell ref="N19:N20"/>
    <mergeCell ref="O19:O20"/>
    <mergeCell ref="P19:P20"/>
    <mergeCell ref="M17:M18"/>
    <mergeCell ref="N17:N18"/>
    <mergeCell ref="O17:O18"/>
    <mergeCell ref="P17:P18"/>
    <mergeCell ref="O15:O16"/>
    <mergeCell ref="P15:P16"/>
    <mergeCell ref="Q15:Q16"/>
    <mergeCell ref="M15:M16"/>
    <mergeCell ref="N15:N16"/>
    <mergeCell ref="Q11:Q12"/>
    <mergeCell ref="Q13:Q14"/>
    <mergeCell ref="M13:M14"/>
    <mergeCell ref="N13:N14"/>
    <mergeCell ref="O13:O14"/>
    <mergeCell ref="P13:P14"/>
    <mergeCell ref="M11:M12"/>
    <mergeCell ref="N11:N12"/>
    <mergeCell ref="O11:O12"/>
    <mergeCell ref="P11:P12"/>
    <mergeCell ref="O9:O10"/>
    <mergeCell ref="P9:P10"/>
    <mergeCell ref="Q9:Q10"/>
    <mergeCell ref="M9:M10"/>
    <mergeCell ref="N9:N10"/>
    <mergeCell ref="O6:O8"/>
    <mergeCell ref="P6:Q7"/>
    <mergeCell ref="AH3:AQ3"/>
    <mergeCell ref="C6:C8"/>
    <mergeCell ref="D6:D8"/>
    <mergeCell ref="M6:M8"/>
    <mergeCell ref="N6:N8"/>
    <mergeCell ref="G6:I7"/>
    <mergeCell ref="J6:L7"/>
    <mergeCell ref="E6:E8"/>
    <mergeCell ref="F6:F8"/>
    <mergeCell ref="B9:B10"/>
    <mergeCell ref="E9:E10"/>
    <mergeCell ref="F9:F10"/>
    <mergeCell ref="D9:D10"/>
    <mergeCell ref="C9:C10"/>
    <mergeCell ref="B11:B12"/>
    <mergeCell ref="E11:E12"/>
    <mergeCell ref="F11:F12"/>
    <mergeCell ref="C11:C12"/>
    <mergeCell ref="D11:D12"/>
    <mergeCell ref="F50:L50"/>
    <mergeCell ref="B13:B14"/>
    <mergeCell ref="E13:E14"/>
    <mergeCell ref="F13:F14"/>
    <mergeCell ref="C13:C14"/>
    <mergeCell ref="D13:D14"/>
    <mergeCell ref="F49:L49"/>
    <mergeCell ref="B15:B16"/>
    <mergeCell ref="E15:E16"/>
    <mergeCell ref="F15:F16"/>
    <mergeCell ref="C15:C16"/>
    <mergeCell ref="D15:D16"/>
    <mergeCell ref="B21:B22"/>
    <mergeCell ref="E21:E22"/>
    <mergeCell ref="F21:F22"/>
    <mergeCell ref="B17:B18"/>
    <mergeCell ref="E17:E18"/>
    <mergeCell ref="F17:F18"/>
    <mergeCell ref="C17:C18"/>
    <mergeCell ref="D17:D18"/>
    <mergeCell ref="E25:E26"/>
    <mergeCell ref="F25:F26"/>
    <mergeCell ref="C25:C26"/>
    <mergeCell ref="D25:D26"/>
    <mergeCell ref="F37:F38"/>
    <mergeCell ref="B35:B36"/>
    <mergeCell ref="E35:E36"/>
    <mergeCell ref="F29:F30"/>
    <mergeCell ref="B31:B32"/>
    <mergeCell ref="E31:E32"/>
    <mergeCell ref="F31:F32"/>
    <mergeCell ref="C31:C32"/>
    <mergeCell ref="C23:C24"/>
    <mergeCell ref="B27:B28"/>
    <mergeCell ref="E27:E28"/>
    <mergeCell ref="F27:F28"/>
    <mergeCell ref="C27:C28"/>
    <mergeCell ref="D27:D28"/>
    <mergeCell ref="B23:B24"/>
    <mergeCell ref="E23:E24"/>
    <mergeCell ref="F23:F24"/>
    <mergeCell ref="B25:B26"/>
    <mergeCell ref="A39:B40"/>
    <mergeCell ref="A31:A32"/>
    <mergeCell ref="A33:A34"/>
    <mergeCell ref="A35:A36"/>
    <mergeCell ref="A37:A38"/>
    <mergeCell ref="C29:C30"/>
    <mergeCell ref="B29:B30"/>
    <mergeCell ref="E29:E30"/>
    <mergeCell ref="F35:F36"/>
    <mergeCell ref="D39:D40"/>
    <mergeCell ref="C39:C40"/>
    <mergeCell ref="C35:C36"/>
    <mergeCell ref="D35:D36"/>
    <mergeCell ref="C37:C38"/>
    <mergeCell ref="D37:D38"/>
    <mergeCell ref="A29:A30"/>
    <mergeCell ref="B33:B34"/>
    <mergeCell ref="E33:E34"/>
    <mergeCell ref="F33:F34"/>
    <mergeCell ref="C33:C34"/>
    <mergeCell ref="D33:D34"/>
    <mergeCell ref="D31:D32"/>
    <mergeCell ref="B37:B38"/>
    <mergeCell ref="E37:E38"/>
    <mergeCell ref="A2:O2"/>
    <mergeCell ref="C3:J3"/>
    <mergeCell ref="G4:H4"/>
    <mergeCell ref="D29:D30"/>
    <mergeCell ref="D23:D24"/>
    <mergeCell ref="B19:B20"/>
    <mergeCell ref="E19:E20"/>
    <mergeCell ref="C19:C20"/>
    <mergeCell ref="D19:D20"/>
    <mergeCell ref="C21:C22"/>
    <mergeCell ref="A6:A8"/>
    <mergeCell ref="A9:A10"/>
    <mergeCell ref="D21:D22"/>
    <mergeCell ref="A27:A28"/>
    <mergeCell ref="A11:A12"/>
    <mergeCell ref="A13:A14"/>
    <mergeCell ref="A15:A16"/>
    <mergeCell ref="A17:A18"/>
    <mergeCell ref="F19:F20"/>
    <mergeCell ref="A19:A20"/>
    <mergeCell ref="A21:A22"/>
    <mergeCell ref="A23:A24"/>
    <mergeCell ref="A25:A26"/>
    <mergeCell ref="B6:B8"/>
  </mergeCells>
  <phoneticPr fontId="2" type="noConversion"/>
  <pageMargins left="0.98425196850393704" right="0.59055118110236227" top="0.59055118110236227" bottom="0.59055118110236227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2а</vt:lpstr>
      <vt:lpstr>2б</vt:lpstr>
      <vt:lpstr>2в</vt:lpstr>
      <vt:lpstr>2г</vt:lpstr>
      <vt:lpstr>2д</vt:lpstr>
      <vt:lpstr>2е</vt:lpstr>
      <vt:lpstr>2ж</vt:lpstr>
      <vt:lpstr>2з</vt:lpstr>
      <vt:lpstr>2и</vt:lpstr>
      <vt:lpstr>2к</vt:lpstr>
      <vt:lpstr>Сводная по школе</vt:lpstr>
      <vt:lpstr>'Сводная по школе'!Область_печати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</dc:creator>
  <cp:lastModifiedBy>Progr-cmko</cp:lastModifiedBy>
  <cp:lastPrinted>2010-04-14T07:32:32Z</cp:lastPrinted>
  <dcterms:created xsi:type="dcterms:W3CDTF">2010-02-03T09:39:24Z</dcterms:created>
  <dcterms:modified xsi:type="dcterms:W3CDTF">2013-04-02T06:32:06Z</dcterms:modified>
</cp:coreProperties>
</file>